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01000320\Documents\centrala_EOP\zakupy_2026\wsparcie_IBM\RFI\"/>
    </mc:Choice>
  </mc:AlternateContent>
  <xr:revisionPtr revIDLastSave="0" documentId="13_ncr:1_{4D72DD22-45F0-4F5A-BB45-1851F4C76AE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FI_IBM" sheetId="2" r:id="rId1"/>
    <sheet name="pkt_1_wariant_I" sheetId="1" r:id="rId2"/>
    <sheet name="pkt_1_wariant_II" sheetId="3" r:id="rId3"/>
    <sheet name="pkt_1_wariant_III" sheetId="4" r:id="rId4"/>
    <sheet name="pkt_2" sheetId="7" r:id="rId5"/>
    <sheet name="pkt_3_wariant_I" sheetId="8" r:id="rId6"/>
    <sheet name="pkt_3_wariant_II" sheetId="9" r:id="rId7"/>
    <sheet name="pkt_3_wariant_III" sheetId="10" r:id="rId8"/>
    <sheet name="pkt_4_wariant_I" sheetId="11" r:id="rId9"/>
    <sheet name="pkt_4_wariant_II" sheetId="12" r:id="rId10"/>
    <sheet name="pkt_4_wariant_III" sheetId="13" r:id="rId11"/>
  </sheets>
  <definedNames>
    <definedName name="_Hlk125618752" localSheetId="1">pkt_1_wariant_I!#REF!</definedName>
    <definedName name="_Hlk125618752" localSheetId="2">pkt_1_wariant_II!#REF!</definedName>
    <definedName name="_Hlk125618752" localSheetId="3">pkt_1_wariant_III!#REF!</definedName>
    <definedName name="_Hlk125618752" localSheetId="4">pkt_2!#REF!</definedName>
    <definedName name="_Hlk125618752" localSheetId="5">pkt_3_wariant_I!#REF!</definedName>
    <definedName name="_Hlk125618752" localSheetId="6">pkt_3_wariant_II!#REF!</definedName>
    <definedName name="_Hlk125618752" localSheetId="7">pkt_3_wariant_III!#REF!</definedName>
    <definedName name="_Hlk125618752" localSheetId="8">pkt_4_wariant_I!#REF!</definedName>
    <definedName name="_Hlk125618752" localSheetId="9">pkt_4_wariant_II!#REF!</definedName>
    <definedName name="_Hlk125618752" localSheetId="10">pkt_4_wariant_III!#REF!</definedName>
    <definedName name="_Hlk125618752" localSheetId="0">RFI_IBM!#REF!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4" l="1"/>
  <c r="H4" i="4"/>
  <c r="I4" i="4" s="1"/>
  <c r="H5" i="4"/>
  <c r="I5" i="4" s="1"/>
  <c r="H6" i="4"/>
  <c r="I6" i="4" s="1"/>
  <c r="H7" i="4"/>
  <c r="I7" i="4" s="1"/>
  <c r="H8" i="4"/>
  <c r="I8" i="4" s="1"/>
  <c r="H9" i="4"/>
  <c r="I9" i="4" s="1"/>
  <c r="H10" i="4"/>
  <c r="I10" i="4" s="1"/>
  <c r="H11" i="4"/>
  <c r="I11" i="4" s="1"/>
  <c r="H12" i="4"/>
  <c r="I12" i="4" s="1"/>
  <c r="H13" i="4"/>
  <c r="H14" i="4"/>
  <c r="I14" i="4" s="1"/>
  <c r="H15" i="4"/>
  <c r="I15" i="4" s="1"/>
  <c r="H16" i="4"/>
  <c r="I16" i="4" s="1"/>
  <c r="H17" i="4"/>
  <c r="I17" i="4" s="1"/>
  <c r="H18" i="4"/>
  <c r="I18" i="4" s="1"/>
  <c r="H19" i="4"/>
  <c r="I19" i="4" s="1"/>
  <c r="H20" i="4"/>
  <c r="I20" i="4" s="1"/>
  <c r="H21" i="4"/>
  <c r="I21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H30" i="4"/>
  <c r="I30" i="4" s="1"/>
  <c r="H3" i="4"/>
  <c r="I3" i="4" s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" i="4"/>
  <c r="H4" i="3"/>
  <c r="I4" i="3" s="1"/>
  <c r="H5" i="3"/>
  <c r="I5" i="3" s="1"/>
  <c r="H6" i="3"/>
  <c r="I6" i="3" s="1"/>
  <c r="H7" i="3"/>
  <c r="I7" i="3" s="1"/>
  <c r="H8" i="3"/>
  <c r="I8" i="3" s="1"/>
  <c r="H9" i="3"/>
  <c r="I9" i="3" s="1"/>
  <c r="H10" i="3"/>
  <c r="I10" i="3" s="1"/>
  <c r="H11" i="3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17" i="3"/>
  <c r="I17" i="3" s="1"/>
  <c r="H18" i="3"/>
  <c r="I18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3" i="3"/>
  <c r="I3" i="3" s="1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3" i="3"/>
  <c r="I18" i="1"/>
  <c r="I21" i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H19" i="1"/>
  <c r="I19" i="1" s="1"/>
  <c r="H20" i="1"/>
  <c r="I20" i="1" s="1"/>
  <c r="H21" i="1"/>
  <c r="H22" i="1"/>
  <c r="I22" i="1" s="1"/>
  <c r="H23" i="1"/>
  <c r="I23" i="1" s="1"/>
  <c r="H24" i="1"/>
  <c r="I24" i="1" s="1"/>
  <c r="H25" i="1"/>
  <c r="I25" i="1" s="1"/>
  <c r="H26" i="1"/>
  <c r="I26" i="1" s="1"/>
  <c r="H3" i="1"/>
  <c r="I3" i="1" s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" i="1"/>
  <c r="G2" i="13"/>
  <c r="H2" i="13" s="1"/>
  <c r="H3" i="13" s="1"/>
  <c r="E18" i="2" s="1"/>
  <c r="E2" i="13"/>
  <c r="E3" i="13" s="1"/>
  <c r="G2" i="12"/>
  <c r="H2" i="12" s="1"/>
  <c r="H3" i="12" s="1"/>
  <c r="E17" i="2" s="1"/>
  <c r="E2" i="12"/>
  <c r="E3" i="12" s="1"/>
  <c r="G2" i="11"/>
  <c r="H2" i="11" s="1"/>
  <c r="H3" i="11" s="1"/>
  <c r="E16" i="2" s="1"/>
  <c r="E2" i="11"/>
  <c r="E3" i="11" s="1"/>
  <c r="G2" i="10"/>
  <c r="H2" i="10" s="1"/>
  <c r="H3" i="10" s="1"/>
  <c r="E15" i="2" s="1"/>
  <c r="E2" i="10"/>
  <c r="E3" i="10" s="1"/>
  <c r="G2" i="9"/>
  <c r="H2" i="9" s="1"/>
  <c r="H3" i="9" s="1"/>
  <c r="E14" i="2" s="1"/>
  <c r="E2" i="9"/>
  <c r="E3" i="9" s="1"/>
  <c r="G2" i="8"/>
  <c r="H2" i="8" s="1"/>
  <c r="H3" i="8" s="1"/>
  <c r="E13" i="2" s="1"/>
  <c r="E2" i="8"/>
  <c r="E3" i="8" s="1"/>
  <c r="G2" i="7"/>
  <c r="H2" i="7" s="1"/>
  <c r="H3" i="7" s="1"/>
  <c r="E12" i="2" s="1"/>
  <c r="E2" i="7"/>
  <c r="E3" i="7" s="1"/>
  <c r="F29" i="3" l="1"/>
  <c r="F31" i="4"/>
  <c r="I31" i="4"/>
  <c r="E11" i="2" s="1"/>
  <c r="I29" i="3"/>
  <c r="E10" i="2" s="1"/>
  <c r="I27" i="1"/>
  <c r="E9" i="2" s="1"/>
  <c r="F27" i="1"/>
</calcChain>
</file>

<file path=xl/sharedStrings.xml><?xml version="1.0" encoding="utf-8"?>
<sst xmlns="http://schemas.openxmlformats.org/spreadsheetml/2006/main" count="363" uniqueCount="89">
  <si>
    <t>Temat</t>
  </si>
  <si>
    <t>Wykonawca</t>
  </si>
  <si>
    <t>Data sporządzenia wyceny</t>
  </si>
  <si>
    <t>Waluta do rozliczeń z producentem</t>
  </si>
  <si>
    <t>---</t>
  </si>
  <si>
    <t>Kurs waluty przyjęty do wyceny oferty</t>
  </si>
  <si>
    <t>Opis</t>
  </si>
  <si>
    <t>Ilość</t>
  </si>
  <si>
    <t>Cena jednostkowa netto</t>
  </si>
  <si>
    <t>Wartość netto</t>
  </si>
  <si>
    <t xml:space="preserve">Cena jednostkowa netto SRP </t>
  </si>
  <si>
    <t xml:space="preserve">Wartość jednostkowa netto SRP </t>
  </si>
  <si>
    <t xml:space="preserve">Upust % (należy określić  wysokość udzielonego upustu od ceny SRP ) </t>
  </si>
  <si>
    <t>X</t>
  </si>
  <si>
    <t>Czy Wykonawca posiada aktywną polisę OC</t>
  </si>
  <si>
    <t>IBM App Connect Enterprise Processor Value Unit (PVU) Annual SW Subscription &amp; Support Renewal</t>
  </si>
  <si>
    <t>IBM DataPower Gateway Virtual Edition Processor Value Unit Annual SW Subscription &amp; Support Renewal</t>
  </si>
  <si>
    <t>IBM DataPower Gateway Virtual Edition for Non Production Environments Processor Value Unit Annual SW Subscription &amp; Support Renewal</t>
  </si>
  <si>
    <t>IBM Content Collector for SAP Applications Authorized User Value Unit Annual SW Subscription &amp; Support Renewal</t>
  </si>
  <si>
    <t>IBM MQ Processor Value Unit (PVU) Annual SW Subscription &amp; Support Renewal</t>
  </si>
  <si>
    <t>IBM Datacap Authorized User Value Unit Annual SW Subscription &amp; Support Renewal</t>
  </si>
  <si>
    <t>IBM Datacap Enterprise Edition Add-On Authorized User Value Unit Annual SW Subscription &amp; Support Renewal</t>
  </si>
  <si>
    <t>IBM Cognos Analytics User Authorized User Annual SW Subscription &amp; Support Renewal</t>
  </si>
  <si>
    <t>IBM Planning Analytics Local Modeler Authorized User Annual SW Subscription &amp; Support Renewal</t>
  </si>
  <si>
    <t>IBM Cognos Performance Management User Authorized User Annual SW Subscription &amp; Support Renewal</t>
  </si>
  <si>
    <t>IBM Planning Analytics Local TM1 Server Processor Value Unit (PVU) Annual SW Subscription &amp; Support Renewal</t>
  </si>
  <si>
    <t>IBM Cognos Analytics Explorer Authorized User Annual SW Subscription &amp; Support Renewal</t>
  </si>
  <si>
    <t>IBM Cognos Analytics Administrator per Authorized User Annual SW Subscription &amp; Support Renewal</t>
  </si>
  <si>
    <t>IBM Cognos Analytics Viewer Authorized User Annual SW Subscription &amp; Support Renewal 12 Months</t>
  </si>
  <si>
    <t>IBM Planning Analytics Local Explorer Authorized User License SW Subscription &amp; Support Renewal</t>
  </si>
  <si>
    <t>IBM Planning Analytics Local User Authorized User License SW Subscription &amp; Support Renewal</t>
  </si>
  <si>
    <t>IBM Planning Analytics Local TM1 Server for Non Production Environment Processor Value Unit (PVU) SW Subscription &amp; Support Renewal</t>
  </si>
  <si>
    <t>IBM Cloud Pak for Automation Virtual Processor Core SW Subscription &amp; Support Renewal</t>
  </si>
  <si>
    <t>IBM Cloud Pak for Integration Virtual Processor Core License Subscription &amp; Support Renewal</t>
  </si>
  <si>
    <t>E02AULL</t>
  </si>
  <si>
    <t>E0KHULL</t>
  </si>
  <si>
    <t>E0KHQLL</t>
  </si>
  <si>
    <t>E097JLL</t>
  </si>
  <si>
    <t>E0256LL</t>
  </si>
  <si>
    <t>E0AXTLL</t>
  </si>
  <si>
    <t>E0EHILL</t>
  </si>
  <si>
    <t>E0K32LL</t>
  </si>
  <si>
    <t>E064GLL</t>
  </si>
  <si>
    <t>E064ILL</t>
  </si>
  <si>
    <t>E08BCLL</t>
  </si>
  <si>
    <t>E0K2DLL</t>
  </si>
  <si>
    <t>E0K30LL</t>
  </si>
  <si>
    <t>E0M6ALL</t>
  </si>
  <si>
    <t>E0N8WLL</t>
  </si>
  <si>
    <t>E0N90LL</t>
  </si>
  <si>
    <t>E064KLL</t>
  </si>
  <si>
    <t>E0PMHLL</t>
  </si>
  <si>
    <t>E0PPBLL</t>
  </si>
  <si>
    <t>Termin realizacji</t>
  </si>
  <si>
    <t>Lp</t>
  </si>
  <si>
    <t>Punkt</t>
  </si>
  <si>
    <t>Wariant</t>
  </si>
  <si>
    <t>Wartość</t>
  </si>
  <si>
    <t>Nazwa produktu</t>
  </si>
  <si>
    <t>Numer produktu</t>
  </si>
  <si>
    <t>B2B Module For IBM DataPower Gateway Virtual Edition Processor Value Unit (PVU) Annual SW Subscription &amp; Support Renewal</t>
  </si>
  <si>
    <t>E0KHNLL</t>
  </si>
  <si>
    <t>RAZEM</t>
  </si>
  <si>
    <t>I</t>
  </si>
  <si>
    <t>Okres wsparcia do 30.11.2027</t>
  </si>
  <si>
    <t>II</t>
  </si>
  <si>
    <t>Przedłużenie wsparcia do 30.11.2027</t>
  </si>
  <si>
    <t>Okres wsparcia do 30.11.2028</t>
  </si>
  <si>
    <t>Przedłużenie wsparcia do 30.11.2028</t>
  </si>
  <si>
    <t>III</t>
  </si>
  <si>
    <t>nie dotyczy</t>
  </si>
  <si>
    <t>Usługa weryfikacji przypisania produktów IBM w posiadanym narzędziu ILMT oraz weryfikacja licencji w platformie OpenShift</t>
  </si>
  <si>
    <t>Przedłużenie wsparcia do 30.11.2029 i subskrycji do 31.12.2029</t>
  </si>
  <si>
    <t>Usługa producenta oprogramowania IBM Expertise Connect w okresie od 01.12.2026 do 30.11.2027</t>
  </si>
  <si>
    <t>Usługa producenta oprogramowania IBM Expertise Connect w okresie od 01.12.2026 do 30.11.2028</t>
  </si>
  <si>
    <t>Usługa producenta oprogramowania IBM Expertise Connect w okresie od 01.12.2026 do 30.11.2029</t>
  </si>
  <si>
    <t xml:space="preserve">Usługa producenta oprogramowania IBM Koszyk SVB (Services Value Basket) w okresie od 01.12.2026 do 30.11.2027 </t>
  </si>
  <si>
    <t>Usługa producenta oprogramowania IBM Koszyk SVB (Services Value Basket) w okresie od 01.12.2026 do 30.11.2028</t>
  </si>
  <si>
    <t>Usługa producenta oprogramowania IBM Koszyk SVB (Services Value Basket) w okresie od 01.12.2026 do 30.11.2029</t>
  </si>
  <si>
    <t>od 01.12.2026 do 30.11.2027</t>
  </si>
  <si>
    <t>od 01.12.2026 do 30.11.2028</t>
  </si>
  <si>
    <t>od 01.12.2026 do 30.11.2029</t>
  </si>
  <si>
    <t>Usługa producenta oprogramowania IBM Koszyk SVB (Services Value Basket) w okresie od 01.12.2026 do 30.11.2027</t>
  </si>
  <si>
    <t xml:space="preserve"> od 01.12.2026 do 30.11.2027 </t>
  </si>
  <si>
    <t>3 miesiące po podpisnu umowy</t>
  </si>
  <si>
    <t>IBM Instana Observability Standard Self-Hosted Managed Virtual Server</t>
  </si>
  <si>
    <t>D29RTLL</t>
  </si>
  <si>
    <t>Okres wsparcia do 30.11.2029 i subskryapcja 31.12.2028 - 31.12.2029</t>
  </si>
  <si>
    <t>RFI WSPARCIE TECHNICZNE NA PRODUKTY IBM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</si>
</sst>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0000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0" fillId="2" borderId="0" xfId="0" applyFill="1"/>
    <xf numFmtId="14" fontId="0" fillId="2" borderId="0" xfId="0" applyNumberFormat="1" applyFill="1"/>
    <xf numFmtId="0" fontId="0" fillId="2" borderId="0" xfId="0" quotePrefix="1" applyFill="1" applyAlignment="1">
      <alignment horizontal="center"/>
    </xf>
    <xf numFmtId="44" fontId="1" fillId="2" borderId="0" xfId="1" applyFont="1" applyFill="1"/>
    <xf numFmtId="0" fontId="4" fillId="0" borderId="0" xfId="0" applyFont="1"/>
    <xf numFmtId="0" fontId="0" fillId="3" borderId="0" xfId="0" applyFill="1"/>
    <xf numFmtId="0" fontId="2" fillId="0" borderId="0" xfId="0" applyFont="1"/>
    <xf numFmtId="0" fontId="0" fillId="0" borderId="1" xfId="0" applyBorder="1"/>
    <xf numFmtId="0" fontId="2" fillId="0" borderId="0" xfId="0" applyFont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/>
    </xf>
    <xf numFmtId="44" fontId="6" fillId="0" borderId="1" xfId="1" applyFont="1" applyBorder="1" applyAlignment="1">
      <alignment horizontal="center"/>
    </xf>
    <xf numFmtId="9" fontId="6" fillId="0" borderId="1" xfId="2" applyFont="1" applyBorder="1" applyAlignment="1">
      <alignment horizontal="center"/>
    </xf>
    <xf numFmtId="44" fontId="8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4" fontId="8" fillId="3" borderId="1" xfId="0" applyNumberFormat="1" applyFont="1" applyFill="1" applyBorder="1" applyAlignment="1">
      <alignment horizontal="right"/>
    </xf>
    <xf numFmtId="44" fontId="6" fillId="3" borderId="1" xfId="1" applyFont="1" applyFill="1" applyBorder="1" applyAlignment="1">
      <alignment horizontal="right"/>
    </xf>
    <xf numFmtId="44" fontId="0" fillId="0" borderId="1" xfId="0" applyNumberFormat="1" applyBorder="1"/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4" fontId="6" fillId="0" borderId="1" xfId="1" applyFont="1" applyBorder="1" applyAlignment="1">
      <alignment horizontal="center" vertical="center"/>
    </xf>
    <xf numFmtId="9" fontId="6" fillId="0" borderId="1" xfId="2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11E8F-DC69-4A7E-8A28-5B0A78BDDD1B}">
  <dimension ref="A1:G18"/>
  <sheetViews>
    <sheetView tabSelected="1" zoomScale="80" zoomScaleNormal="80" workbookViewId="0"/>
  </sheetViews>
  <sheetFormatPr defaultRowHeight="15" x14ac:dyDescent="0.25"/>
  <cols>
    <col min="1" max="1" width="41.28515625" bestFit="1" customWidth="1"/>
    <col min="2" max="2" width="11.5703125" customWidth="1"/>
    <col min="3" max="3" width="11.7109375" bestFit="1" customWidth="1"/>
    <col min="4" max="4" width="135" bestFit="1" customWidth="1"/>
    <col min="5" max="5" width="16.140625" customWidth="1"/>
    <col min="6" max="6" width="14.5703125" customWidth="1"/>
    <col min="7" max="7" width="16.7109375" customWidth="1"/>
    <col min="8" max="8" width="18.5703125" customWidth="1"/>
    <col min="9" max="9" width="23.42578125" customWidth="1"/>
    <col min="10" max="10" width="19.28515625" customWidth="1"/>
    <col min="11" max="11" width="18.5703125" customWidth="1"/>
    <col min="12" max="12" width="17.28515625" customWidth="1"/>
  </cols>
  <sheetData>
    <row r="1" spans="1:7" x14ac:dyDescent="0.25">
      <c r="A1" s="1" t="s">
        <v>0</v>
      </c>
      <c r="B1" s="7" t="s">
        <v>88</v>
      </c>
      <c r="C1" s="2"/>
    </row>
    <row r="2" spans="1:7" x14ac:dyDescent="0.25">
      <c r="A2" s="1" t="s">
        <v>1</v>
      </c>
      <c r="B2" s="3"/>
      <c r="C2" s="3"/>
      <c r="D2" s="3"/>
      <c r="E2" s="3"/>
      <c r="F2" s="3"/>
      <c r="G2" s="3"/>
    </row>
    <row r="3" spans="1:7" x14ac:dyDescent="0.25">
      <c r="A3" s="1" t="s">
        <v>2</v>
      </c>
      <c r="B3" s="4"/>
      <c r="C3" s="4"/>
      <c r="D3" s="3"/>
      <c r="E3" s="3"/>
      <c r="F3" s="3"/>
      <c r="G3" s="3"/>
    </row>
    <row r="4" spans="1:7" x14ac:dyDescent="0.25">
      <c r="A4" s="1" t="s">
        <v>3</v>
      </c>
      <c r="B4" s="5" t="s">
        <v>4</v>
      </c>
      <c r="C4" s="5"/>
      <c r="D4" s="3"/>
      <c r="E4" s="3"/>
      <c r="F4" s="3"/>
      <c r="G4" s="3"/>
    </row>
    <row r="5" spans="1:7" x14ac:dyDescent="0.25">
      <c r="A5" s="1" t="s">
        <v>5</v>
      </c>
      <c r="B5" s="6"/>
      <c r="C5" s="6"/>
      <c r="D5" s="3"/>
      <c r="E5" s="3"/>
      <c r="F5" s="3"/>
      <c r="G5" s="3"/>
    </row>
    <row r="6" spans="1:7" x14ac:dyDescent="0.25">
      <c r="A6" s="1" t="s">
        <v>14</v>
      </c>
      <c r="B6" s="5" t="s">
        <v>4</v>
      </c>
      <c r="C6" s="3"/>
      <c r="D6" s="3"/>
      <c r="E6" s="3"/>
      <c r="F6" s="3"/>
      <c r="G6" s="8"/>
    </row>
    <row r="8" spans="1:7" x14ac:dyDescent="0.25">
      <c r="A8" s="24" t="s">
        <v>54</v>
      </c>
      <c r="B8" s="24" t="s">
        <v>55</v>
      </c>
      <c r="C8" s="24" t="s">
        <v>56</v>
      </c>
      <c r="D8" s="24" t="s">
        <v>6</v>
      </c>
      <c r="E8" s="24" t="s">
        <v>57</v>
      </c>
    </row>
    <row r="9" spans="1:7" x14ac:dyDescent="0.25">
      <c r="A9" s="23">
        <v>1</v>
      </c>
      <c r="B9" s="23">
        <v>1</v>
      </c>
      <c r="C9" s="23" t="s">
        <v>63</v>
      </c>
      <c r="D9" s="10" t="s">
        <v>66</v>
      </c>
      <c r="E9" s="22">
        <f>pkt_1_wariant_I!I27</f>
        <v>0</v>
      </c>
    </row>
    <row r="10" spans="1:7" x14ac:dyDescent="0.25">
      <c r="A10" s="23">
        <v>2</v>
      </c>
      <c r="B10" s="23">
        <v>1</v>
      </c>
      <c r="C10" s="23" t="s">
        <v>65</v>
      </c>
      <c r="D10" s="10" t="s">
        <v>68</v>
      </c>
      <c r="E10" s="22">
        <f>pkt_1_wariant_II!I29</f>
        <v>0</v>
      </c>
    </row>
    <row r="11" spans="1:7" x14ac:dyDescent="0.25">
      <c r="A11" s="23">
        <v>3</v>
      </c>
      <c r="B11" s="23">
        <v>1</v>
      </c>
      <c r="C11" s="23" t="s">
        <v>69</v>
      </c>
      <c r="D11" s="10" t="s">
        <v>72</v>
      </c>
      <c r="E11" s="22">
        <f>pkt_1_wariant_III!I31</f>
        <v>0</v>
      </c>
    </row>
    <row r="12" spans="1:7" x14ac:dyDescent="0.25">
      <c r="A12" s="23">
        <v>4</v>
      </c>
      <c r="B12" s="23">
        <v>2</v>
      </c>
      <c r="C12" s="23" t="s">
        <v>70</v>
      </c>
      <c r="D12" s="10" t="s">
        <v>71</v>
      </c>
      <c r="E12" s="22">
        <f>pkt_2!H3</f>
        <v>0</v>
      </c>
    </row>
    <row r="13" spans="1:7" x14ac:dyDescent="0.25">
      <c r="A13" s="23">
        <v>5</v>
      </c>
      <c r="B13" s="23">
        <v>3</v>
      </c>
      <c r="C13" s="23" t="s">
        <v>63</v>
      </c>
      <c r="D13" s="10" t="s">
        <v>73</v>
      </c>
      <c r="E13" s="22">
        <f>pkt_3_wariant_I!H3</f>
        <v>0</v>
      </c>
    </row>
    <row r="14" spans="1:7" x14ac:dyDescent="0.25">
      <c r="A14" s="23">
        <v>6</v>
      </c>
      <c r="B14" s="23">
        <v>3</v>
      </c>
      <c r="C14" s="23" t="s">
        <v>65</v>
      </c>
      <c r="D14" s="10" t="s">
        <v>74</v>
      </c>
      <c r="E14" s="22">
        <f>pkt_3_wariant_II!H3</f>
        <v>0</v>
      </c>
    </row>
    <row r="15" spans="1:7" x14ac:dyDescent="0.25">
      <c r="A15" s="23">
        <v>7</v>
      </c>
      <c r="B15" s="23">
        <v>3</v>
      </c>
      <c r="C15" s="23" t="s">
        <v>69</v>
      </c>
      <c r="D15" s="10" t="s">
        <v>75</v>
      </c>
      <c r="E15" s="22">
        <f>pkt_3_wariant_III!H3</f>
        <v>0</v>
      </c>
    </row>
    <row r="16" spans="1:7" x14ac:dyDescent="0.25">
      <c r="A16" s="23">
        <v>8</v>
      </c>
      <c r="B16" s="23">
        <v>4</v>
      </c>
      <c r="C16" s="23" t="s">
        <v>63</v>
      </c>
      <c r="D16" s="10" t="s">
        <v>76</v>
      </c>
      <c r="E16" s="22">
        <f>pkt_4_wariant_I!H3</f>
        <v>0</v>
      </c>
    </row>
    <row r="17" spans="1:5" x14ac:dyDescent="0.25">
      <c r="A17" s="23">
        <v>9</v>
      </c>
      <c r="B17" s="23">
        <v>4</v>
      </c>
      <c r="C17" s="23" t="s">
        <v>65</v>
      </c>
      <c r="D17" s="10" t="s">
        <v>77</v>
      </c>
      <c r="E17" s="22">
        <f>pkt_4_wariant_II!H3</f>
        <v>0</v>
      </c>
    </row>
    <row r="18" spans="1:5" x14ac:dyDescent="0.25">
      <c r="A18" s="23">
        <v>10</v>
      </c>
      <c r="B18" s="23">
        <v>4</v>
      </c>
      <c r="C18" s="23" t="s">
        <v>69</v>
      </c>
      <c r="D18" s="10" t="s">
        <v>78</v>
      </c>
      <c r="E18" s="22">
        <f>pkt_4_wariant_III!H3</f>
        <v>0</v>
      </c>
    </row>
  </sheetData>
  <dataValidations count="2">
    <dataValidation type="list" allowBlank="1" showInputMessage="1" sqref="B6" xr:uid="{7F12BAD0-D219-43F0-A97A-5172AB052EAB}">
      <formula1>"'---,TAK,NIE"</formula1>
    </dataValidation>
    <dataValidation type="list" allowBlank="1" showInputMessage="1" sqref="B4:C4" xr:uid="{5E81A7BB-A39A-40DC-B334-73BAE15B325E}">
      <formula1>"'---,EUR,USD"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zoomScaleNormal="100" workbookViewId="0"/>
  </sheetViews>
  <sheetFormatPr defaultRowHeight="15" x14ac:dyDescent="0.25"/>
  <cols>
    <col min="1" max="1" width="6.42578125" customWidth="1"/>
    <col min="2" max="2" width="108.5703125" customWidth="1"/>
    <col min="3" max="3" width="13.85546875" customWidth="1"/>
    <col min="4" max="4" width="10.85546875" customWidth="1"/>
    <col min="5" max="6" width="12.42578125" bestFit="1" customWidth="1"/>
    <col min="7" max="7" width="18.42578125" bestFit="1" customWidth="1"/>
    <col min="8" max="8" width="17.5703125" bestFit="1" customWidth="1"/>
    <col min="9" max="9" width="13.7109375" bestFit="1" customWidth="1"/>
    <col min="10" max="10" width="16" bestFit="1" customWidth="1"/>
  </cols>
  <sheetData>
    <row r="1" spans="1:10" x14ac:dyDescent="0.25">
      <c r="A1" s="11" t="s">
        <v>64</v>
      </c>
      <c r="B1" s="9"/>
    </row>
    <row r="2" spans="1:10" ht="51" x14ac:dyDescent="0.25">
      <c r="A2" s="12" t="s">
        <v>54</v>
      </c>
      <c r="B2" s="12" t="s">
        <v>58</v>
      </c>
      <c r="C2" s="12" t="s">
        <v>59</v>
      </c>
      <c r="D2" s="12" t="s">
        <v>7</v>
      </c>
      <c r="E2" s="12" t="s">
        <v>10</v>
      </c>
      <c r="F2" s="12" t="s">
        <v>11</v>
      </c>
      <c r="G2" s="12" t="s">
        <v>12</v>
      </c>
      <c r="H2" s="12" t="s">
        <v>8</v>
      </c>
      <c r="I2" s="12" t="s">
        <v>9</v>
      </c>
      <c r="J2" s="12" t="s">
        <v>53</v>
      </c>
    </row>
    <row r="3" spans="1:10" x14ac:dyDescent="0.25">
      <c r="A3" s="13">
        <v>1</v>
      </c>
      <c r="B3" s="29" t="s">
        <v>60</v>
      </c>
      <c r="C3" s="13" t="s">
        <v>61</v>
      </c>
      <c r="D3" s="13">
        <v>560</v>
      </c>
      <c r="E3" s="16">
        <v>0</v>
      </c>
      <c r="F3" s="16">
        <f>ROUND(D3*E3,2)</f>
        <v>0</v>
      </c>
      <c r="G3" s="17">
        <v>0</v>
      </c>
      <c r="H3" s="16">
        <f>ROUND(E3*(100%-G3),2)</f>
        <v>0</v>
      </c>
      <c r="I3" s="15">
        <f>ROUND(D3*H3,2)</f>
        <v>0</v>
      </c>
      <c r="J3" s="30"/>
    </row>
    <row r="4" spans="1:10" x14ac:dyDescent="0.25">
      <c r="A4" s="13">
        <v>2</v>
      </c>
      <c r="B4" s="29" t="s">
        <v>15</v>
      </c>
      <c r="C4" s="13" t="s">
        <v>34</v>
      </c>
      <c r="D4" s="13">
        <v>210</v>
      </c>
      <c r="E4" s="16">
        <v>0</v>
      </c>
      <c r="F4" s="16">
        <f t="shared" ref="F4:F26" si="0">ROUND(D4*E4,2)</f>
        <v>0</v>
      </c>
      <c r="G4" s="17">
        <v>0</v>
      </c>
      <c r="H4" s="16">
        <f t="shared" ref="H4:H26" si="1">ROUND(E4*(100%-G4),2)</f>
        <v>0</v>
      </c>
      <c r="I4" s="15">
        <f t="shared" ref="I4:I26" si="2">ROUND(D4*H4,2)</f>
        <v>0</v>
      </c>
      <c r="J4" s="31"/>
    </row>
    <row r="5" spans="1:10" x14ac:dyDescent="0.25">
      <c r="A5" s="13">
        <v>3</v>
      </c>
      <c r="B5" s="29" t="s">
        <v>16</v>
      </c>
      <c r="C5" s="13" t="s">
        <v>35</v>
      </c>
      <c r="D5" s="13">
        <v>560</v>
      </c>
      <c r="E5" s="16">
        <v>0</v>
      </c>
      <c r="F5" s="16">
        <f t="shared" si="0"/>
        <v>0</v>
      </c>
      <c r="G5" s="17">
        <v>0</v>
      </c>
      <c r="H5" s="16">
        <f t="shared" si="1"/>
        <v>0</v>
      </c>
      <c r="I5" s="15">
        <f t="shared" si="2"/>
        <v>0</v>
      </c>
      <c r="J5" s="31"/>
    </row>
    <row r="6" spans="1:10" x14ac:dyDescent="0.25">
      <c r="A6" s="13">
        <v>4</v>
      </c>
      <c r="B6" s="29" t="s">
        <v>17</v>
      </c>
      <c r="C6" s="13" t="s">
        <v>36</v>
      </c>
      <c r="D6" s="13">
        <v>280</v>
      </c>
      <c r="E6" s="16">
        <v>0</v>
      </c>
      <c r="F6" s="16">
        <f t="shared" si="0"/>
        <v>0</v>
      </c>
      <c r="G6" s="17">
        <v>0</v>
      </c>
      <c r="H6" s="16">
        <f t="shared" si="1"/>
        <v>0</v>
      </c>
      <c r="I6" s="15">
        <f t="shared" si="2"/>
        <v>0</v>
      </c>
      <c r="J6" s="31"/>
    </row>
    <row r="7" spans="1:10" x14ac:dyDescent="0.25">
      <c r="A7" s="13">
        <v>5</v>
      </c>
      <c r="B7" s="29" t="s">
        <v>18</v>
      </c>
      <c r="C7" s="13" t="s">
        <v>37</v>
      </c>
      <c r="D7" s="13">
        <v>952</v>
      </c>
      <c r="E7" s="16">
        <v>0</v>
      </c>
      <c r="F7" s="16">
        <f t="shared" si="0"/>
        <v>0</v>
      </c>
      <c r="G7" s="17">
        <v>0</v>
      </c>
      <c r="H7" s="16">
        <f t="shared" si="1"/>
        <v>0</v>
      </c>
      <c r="I7" s="15">
        <f t="shared" si="2"/>
        <v>0</v>
      </c>
      <c r="J7" s="31"/>
    </row>
    <row r="8" spans="1:10" x14ac:dyDescent="0.25">
      <c r="A8" s="13">
        <v>6</v>
      </c>
      <c r="B8" s="29" t="s">
        <v>19</v>
      </c>
      <c r="C8" s="13" t="s">
        <v>38</v>
      </c>
      <c r="D8" s="13">
        <v>140</v>
      </c>
      <c r="E8" s="16">
        <v>0</v>
      </c>
      <c r="F8" s="16">
        <f t="shared" si="0"/>
        <v>0</v>
      </c>
      <c r="G8" s="17">
        <v>0</v>
      </c>
      <c r="H8" s="16">
        <f t="shared" si="1"/>
        <v>0</v>
      </c>
      <c r="I8" s="15">
        <f t="shared" si="2"/>
        <v>0</v>
      </c>
      <c r="J8" s="31"/>
    </row>
    <row r="9" spans="1:10" x14ac:dyDescent="0.25">
      <c r="A9" s="13">
        <v>7</v>
      </c>
      <c r="B9" s="29" t="s">
        <v>20</v>
      </c>
      <c r="C9" s="13" t="s">
        <v>39</v>
      </c>
      <c r="D9" s="13">
        <v>5</v>
      </c>
      <c r="E9" s="16">
        <v>0</v>
      </c>
      <c r="F9" s="16">
        <f t="shared" si="0"/>
        <v>0</v>
      </c>
      <c r="G9" s="17">
        <v>0</v>
      </c>
      <c r="H9" s="16">
        <f t="shared" si="1"/>
        <v>0</v>
      </c>
      <c r="I9" s="15">
        <f t="shared" si="2"/>
        <v>0</v>
      </c>
      <c r="J9" s="31"/>
    </row>
    <row r="10" spans="1:10" x14ac:dyDescent="0.25">
      <c r="A10" s="13">
        <v>8</v>
      </c>
      <c r="B10" s="29" t="s">
        <v>21</v>
      </c>
      <c r="C10" s="13" t="s">
        <v>40</v>
      </c>
      <c r="D10" s="13">
        <v>5</v>
      </c>
      <c r="E10" s="16">
        <v>0</v>
      </c>
      <c r="F10" s="16">
        <f t="shared" si="0"/>
        <v>0</v>
      </c>
      <c r="G10" s="17">
        <v>0</v>
      </c>
      <c r="H10" s="16">
        <f t="shared" si="1"/>
        <v>0</v>
      </c>
      <c r="I10" s="15">
        <f t="shared" si="2"/>
        <v>0</v>
      </c>
      <c r="J10" s="31"/>
    </row>
    <row r="11" spans="1:10" x14ac:dyDescent="0.25">
      <c r="A11" s="13">
        <v>9</v>
      </c>
      <c r="B11" s="29" t="s">
        <v>22</v>
      </c>
      <c r="C11" s="13" t="s">
        <v>41</v>
      </c>
      <c r="D11" s="13">
        <v>417</v>
      </c>
      <c r="E11" s="16">
        <v>0</v>
      </c>
      <c r="F11" s="16">
        <f t="shared" si="0"/>
        <v>0</v>
      </c>
      <c r="G11" s="17">
        <v>0</v>
      </c>
      <c r="H11" s="16">
        <f t="shared" si="1"/>
        <v>0</v>
      </c>
      <c r="I11" s="15">
        <f t="shared" si="2"/>
        <v>0</v>
      </c>
      <c r="J11" s="31"/>
    </row>
    <row r="12" spans="1:10" x14ac:dyDescent="0.25">
      <c r="A12" s="13">
        <v>10</v>
      </c>
      <c r="B12" s="29" t="s">
        <v>23</v>
      </c>
      <c r="C12" s="13" t="s">
        <v>42</v>
      </c>
      <c r="D12" s="13">
        <v>2</v>
      </c>
      <c r="E12" s="16">
        <v>0</v>
      </c>
      <c r="F12" s="16">
        <f t="shared" si="0"/>
        <v>0</v>
      </c>
      <c r="G12" s="17">
        <v>0</v>
      </c>
      <c r="H12" s="16">
        <f t="shared" si="1"/>
        <v>0</v>
      </c>
      <c r="I12" s="15">
        <f t="shared" si="2"/>
        <v>0</v>
      </c>
      <c r="J12" s="31"/>
    </row>
    <row r="13" spans="1:10" x14ac:dyDescent="0.25">
      <c r="A13" s="13">
        <v>11</v>
      </c>
      <c r="B13" s="29" t="s">
        <v>24</v>
      </c>
      <c r="C13" s="13" t="s">
        <v>43</v>
      </c>
      <c r="D13" s="13">
        <v>18</v>
      </c>
      <c r="E13" s="16">
        <v>0</v>
      </c>
      <c r="F13" s="16">
        <f t="shared" si="0"/>
        <v>0</v>
      </c>
      <c r="G13" s="17">
        <v>0</v>
      </c>
      <c r="H13" s="16">
        <f t="shared" si="1"/>
        <v>0</v>
      </c>
      <c r="I13" s="15">
        <f t="shared" si="2"/>
        <v>0</v>
      </c>
      <c r="J13" s="31"/>
    </row>
    <row r="14" spans="1:10" x14ac:dyDescent="0.25">
      <c r="A14" s="13">
        <v>12</v>
      </c>
      <c r="B14" s="29" t="s">
        <v>25</v>
      </c>
      <c r="C14" s="13" t="s">
        <v>44</v>
      </c>
      <c r="D14" s="13">
        <v>280</v>
      </c>
      <c r="E14" s="16">
        <v>0</v>
      </c>
      <c r="F14" s="16">
        <f t="shared" si="0"/>
        <v>0</v>
      </c>
      <c r="G14" s="17">
        <v>0</v>
      </c>
      <c r="H14" s="16">
        <f t="shared" si="1"/>
        <v>0</v>
      </c>
      <c r="I14" s="15">
        <f t="shared" si="2"/>
        <v>0</v>
      </c>
      <c r="J14" s="31"/>
    </row>
    <row r="15" spans="1:10" x14ac:dyDescent="0.25">
      <c r="A15" s="13">
        <v>13</v>
      </c>
      <c r="B15" s="29" t="s">
        <v>26</v>
      </c>
      <c r="C15" s="13" t="s">
        <v>45</v>
      </c>
      <c r="D15" s="13">
        <v>20</v>
      </c>
      <c r="E15" s="16">
        <v>0</v>
      </c>
      <c r="F15" s="16">
        <f t="shared" si="0"/>
        <v>0</v>
      </c>
      <c r="G15" s="17">
        <v>0</v>
      </c>
      <c r="H15" s="16">
        <f t="shared" si="1"/>
        <v>0</v>
      </c>
      <c r="I15" s="15">
        <f t="shared" si="2"/>
        <v>0</v>
      </c>
      <c r="J15" s="31"/>
    </row>
    <row r="16" spans="1:10" x14ac:dyDescent="0.25">
      <c r="A16" s="13">
        <v>14</v>
      </c>
      <c r="B16" s="29" t="s">
        <v>27</v>
      </c>
      <c r="C16" s="13" t="s">
        <v>46</v>
      </c>
      <c r="D16" s="13">
        <v>18</v>
      </c>
      <c r="E16" s="16">
        <v>0</v>
      </c>
      <c r="F16" s="16">
        <f t="shared" si="0"/>
        <v>0</v>
      </c>
      <c r="G16" s="17">
        <v>0</v>
      </c>
      <c r="H16" s="16">
        <f t="shared" si="1"/>
        <v>0</v>
      </c>
      <c r="I16" s="15">
        <f t="shared" si="2"/>
        <v>0</v>
      </c>
      <c r="J16" s="31"/>
    </row>
    <row r="17" spans="1:10" x14ac:dyDescent="0.25">
      <c r="A17" s="13">
        <v>15</v>
      </c>
      <c r="B17" s="29" t="s">
        <v>28</v>
      </c>
      <c r="C17" s="13" t="s">
        <v>47</v>
      </c>
      <c r="D17" s="13">
        <v>215</v>
      </c>
      <c r="E17" s="16">
        <v>0</v>
      </c>
      <c r="F17" s="16">
        <f t="shared" si="0"/>
        <v>0</v>
      </c>
      <c r="G17" s="17">
        <v>0</v>
      </c>
      <c r="H17" s="16">
        <f t="shared" si="1"/>
        <v>0</v>
      </c>
      <c r="I17" s="15">
        <f t="shared" si="2"/>
        <v>0</v>
      </c>
      <c r="J17" s="31"/>
    </row>
    <row r="18" spans="1:10" x14ac:dyDescent="0.25">
      <c r="A18" s="13">
        <v>16</v>
      </c>
      <c r="B18" s="29" t="s">
        <v>29</v>
      </c>
      <c r="C18" s="13" t="s">
        <v>48</v>
      </c>
      <c r="D18" s="13">
        <v>50</v>
      </c>
      <c r="E18" s="16">
        <v>0</v>
      </c>
      <c r="F18" s="16">
        <f t="shared" si="0"/>
        <v>0</v>
      </c>
      <c r="G18" s="17">
        <v>0</v>
      </c>
      <c r="H18" s="16">
        <f t="shared" si="1"/>
        <v>0</v>
      </c>
      <c r="I18" s="15">
        <f t="shared" si="2"/>
        <v>0</v>
      </c>
      <c r="J18" s="31"/>
    </row>
    <row r="19" spans="1:10" x14ac:dyDescent="0.25">
      <c r="A19" s="13">
        <v>17</v>
      </c>
      <c r="B19" s="29" t="s">
        <v>30</v>
      </c>
      <c r="C19" s="13" t="s">
        <v>49</v>
      </c>
      <c r="D19" s="13">
        <v>110</v>
      </c>
      <c r="E19" s="16">
        <v>0</v>
      </c>
      <c r="F19" s="16">
        <f t="shared" si="0"/>
        <v>0</v>
      </c>
      <c r="G19" s="17">
        <v>0</v>
      </c>
      <c r="H19" s="16">
        <f t="shared" si="1"/>
        <v>0</v>
      </c>
      <c r="I19" s="15">
        <f t="shared" si="2"/>
        <v>0</v>
      </c>
      <c r="J19" s="31"/>
    </row>
    <row r="20" spans="1:10" x14ac:dyDescent="0.25">
      <c r="A20" s="13">
        <v>18</v>
      </c>
      <c r="B20" s="29" t="s">
        <v>31</v>
      </c>
      <c r="C20" s="13" t="s">
        <v>50</v>
      </c>
      <c r="D20" s="13">
        <v>140</v>
      </c>
      <c r="E20" s="16">
        <v>0</v>
      </c>
      <c r="F20" s="16">
        <f t="shared" si="0"/>
        <v>0</v>
      </c>
      <c r="G20" s="17">
        <v>0</v>
      </c>
      <c r="H20" s="16">
        <f t="shared" si="1"/>
        <v>0</v>
      </c>
      <c r="I20" s="15">
        <f t="shared" si="2"/>
        <v>0</v>
      </c>
      <c r="J20" s="31"/>
    </row>
    <row r="21" spans="1:10" x14ac:dyDescent="0.25">
      <c r="A21" s="13">
        <v>19</v>
      </c>
      <c r="B21" s="29" t="s">
        <v>32</v>
      </c>
      <c r="C21" s="13" t="s">
        <v>51</v>
      </c>
      <c r="D21" s="13">
        <v>93</v>
      </c>
      <c r="E21" s="16">
        <v>0</v>
      </c>
      <c r="F21" s="16">
        <f t="shared" si="0"/>
        <v>0</v>
      </c>
      <c r="G21" s="17">
        <v>0</v>
      </c>
      <c r="H21" s="16">
        <f t="shared" si="1"/>
        <v>0</v>
      </c>
      <c r="I21" s="15">
        <f t="shared" si="2"/>
        <v>0</v>
      </c>
      <c r="J21" s="31"/>
    </row>
    <row r="22" spans="1:10" x14ac:dyDescent="0.25">
      <c r="A22" s="13">
        <v>20</v>
      </c>
      <c r="B22" s="29" t="s">
        <v>33</v>
      </c>
      <c r="C22" s="13" t="s">
        <v>52</v>
      </c>
      <c r="D22" s="13">
        <v>43</v>
      </c>
      <c r="E22" s="16">
        <v>0</v>
      </c>
      <c r="F22" s="16">
        <f t="shared" si="0"/>
        <v>0</v>
      </c>
      <c r="G22" s="17">
        <v>0</v>
      </c>
      <c r="H22" s="16">
        <f t="shared" si="1"/>
        <v>0</v>
      </c>
      <c r="I22" s="15">
        <f t="shared" si="2"/>
        <v>0</v>
      </c>
      <c r="J22" s="31"/>
    </row>
    <row r="23" spans="1:10" x14ac:dyDescent="0.25">
      <c r="A23" s="13">
        <v>21</v>
      </c>
      <c r="B23" s="29" t="s">
        <v>33</v>
      </c>
      <c r="C23" s="13" t="s">
        <v>52</v>
      </c>
      <c r="D23" s="13">
        <v>15</v>
      </c>
      <c r="E23" s="16">
        <v>0</v>
      </c>
      <c r="F23" s="16">
        <f t="shared" si="0"/>
        <v>0</v>
      </c>
      <c r="G23" s="17">
        <v>0</v>
      </c>
      <c r="H23" s="16">
        <f t="shared" si="1"/>
        <v>0</v>
      </c>
      <c r="I23" s="15">
        <f t="shared" si="2"/>
        <v>0</v>
      </c>
      <c r="J23" s="31"/>
    </row>
    <row r="24" spans="1:10" x14ac:dyDescent="0.25">
      <c r="A24" s="13">
        <v>22</v>
      </c>
      <c r="B24" s="29" t="s">
        <v>30</v>
      </c>
      <c r="C24" s="13" t="s">
        <v>49</v>
      </c>
      <c r="D24" s="13">
        <v>50</v>
      </c>
      <c r="E24" s="16">
        <v>0</v>
      </c>
      <c r="F24" s="16">
        <f t="shared" si="0"/>
        <v>0</v>
      </c>
      <c r="G24" s="17">
        <v>0</v>
      </c>
      <c r="H24" s="16">
        <f t="shared" si="1"/>
        <v>0</v>
      </c>
      <c r="I24" s="15">
        <f t="shared" si="2"/>
        <v>0</v>
      </c>
      <c r="J24" s="31"/>
    </row>
    <row r="25" spans="1:10" x14ac:dyDescent="0.25">
      <c r="A25" s="13">
        <v>23</v>
      </c>
      <c r="B25" s="29" t="s">
        <v>33</v>
      </c>
      <c r="C25" s="13" t="s">
        <v>52</v>
      </c>
      <c r="D25" s="13">
        <v>12</v>
      </c>
      <c r="E25" s="16">
        <v>0</v>
      </c>
      <c r="F25" s="16">
        <f t="shared" si="0"/>
        <v>0</v>
      </c>
      <c r="G25" s="17">
        <v>0</v>
      </c>
      <c r="H25" s="16">
        <f t="shared" si="1"/>
        <v>0</v>
      </c>
      <c r="I25" s="15">
        <f t="shared" si="2"/>
        <v>0</v>
      </c>
      <c r="J25" s="31"/>
    </row>
    <row r="26" spans="1:10" x14ac:dyDescent="0.25">
      <c r="A26" s="13">
        <v>24</v>
      </c>
      <c r="B26" s="29" t="s">
        <v>33</v>
      </c>
      <c r="C26" s="13" t="s">
        <v>52</v>
      </c>
      <c r="D26" s="13">
        <v>15</v>
      </c>
      <c r="E26" s="16">
        <v>0</v>
      </c>
      <c r="F26" s="16">
        <f t="shared" si="0"/>
        <v>0</v>
      </c>
      <c r="G26" s="17">
        <v>0</v>
      </c>
      <c r="H26" s="16">
        <f t="shared" si="1"/>
        <v>0</v>
      </c>
      <c r="I26" s="15">
        <f t="shared" si="2"/>
        <v>0</v>
      </c>
      <c r="J26" s="32"/>
    </row>
    <row r="27" spans="1:10" x14ac:dyDescent="0.25">
      <c r="A27" s="33" t="s">
        <v>62</v>
      </c>
      <c r="B27" s="34"/>
      <c r="C27" s="19" t="s">
        <v>13</v>
      </c>
      <c r="D27" s="19" t="s">
        <v>13</v>
      </c>
      <c r="E27" s="18" t="s">
        <v>13</v>
      </c>
      <c r="F27" s="20">
        <f>SUM(F3:F26)</f>
        <v>0</v>
      </c>
      <c r="G27" s="18" t="s">
        <v>13</v>
      </c>
      <c r="H27" s="19" t="s">
        <v>13</v>
      </c>
      <c r="I27" s="21">
        <f>SUM(I3:I26)</f>
        <v>0</v>
      </c>
      <c r="J27" s="19" t="s">
        <v>13</v>
      </c>
    </row>
  </sheetData>
  <mergeCells count="2">
    <mergeCell ref="J3:J26"/>
    <mergeCell ref="A27:B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57047-543E-42EA-BCA3-13867C05AB75}">
  <dimension ref="A1:J29"/>
  <sheetViews>
    <sheetView zoomScaleNormal="100" workbookViewId="0"/>
  </sheetViews>
  <sheetFormatPr defaultRowHeight="15" x14ac:dyDescent="0.25"/>
  <cols>
    <col min="1" max="1" width="6.42578125" customWidth="1"/>
    <col min="2" max="2" width="108.5703125" customWidth="1"/>
    <col min="3" max="3" width="13.85546875" customWidth="1"/>
    <col min="4" max="4" width="10.85546875" customWidth="1"/>
    <col min="5" max="6" width="12.42578125" bestFit="1" customWidth="1"/>
    <col min="7" max="7" width="18.42578125" bestFit="1" customWidth="1"/>
    <col min="8" max="8" width="17.5703125" bestFit="1" customWidth="1"/>
    <col min="9" max="9" width="13.7109375" bestFit="1" customWidth="1"/>
    <col min="10" max="10" width="16" bestFit="1" customWidth="1"/>
  </cols>
  <sheetData>
    <row r="1" spans="1:10" x14ac:dyDescent="0.25">
      <c r="A1" s="11" t="s">
        <v>67</v>
      </c>
      <c r="B1" s="9"/>
    </row>
    <row r="2" spans="1:10" ht="51" x14ac:dyDescent="0.25">
      <c r="A2" s="12" t="s">
        <v>54</v>
      </c>
      <c r="B2" s="12" t="s">
        <v>58</v>
      </c>
      <c r="C2" s="12" t="s">
        <v>59</v>
      </c>
      <c r="D2" s="12" t="s">
        <v>7</v>
      </c>
      <c r="E2" s="12" t="s">
        <v>10</v>
      </c>
      <c r="F2" s="12" t="s">
        <v>11</v>
      </c>
      <c r="G2" s="12" t="s">
        <v>12</v>
      </c>
      <c r="H2" s="12" t="s">
        <v>8</v>
      </c>
      <c r="I2" s="12" t="s">
        <v>9</v>
      </c>
      <c r="J2" s="12" t="s">
        <v>53</v>
      </c>
    </row>
    <row r="3" spans="1:10" x14ac:dyDescent="0.25">
      <c r="A3" s="13">
        <v>1</v>
      </c>
      <c r="B3" s="29" t="s">
        <v>60</v>
      </c>
      <c r="C3" s="13" t="s">
        <v>61</v>
      </c>
      <c r="D3" s="13">
        <v>560</v>
      </c>
      <c r="E3" s="16">
        <v>0</v>
      </c>
      <c r="F3" s="16">
        <f>ROUND(D3*E3,2)</f>
        <v>0</v>
      </c>
      <c r="G3" s="17">
        <v>0</v>
      </c>
      <c r="H3" s="16">
        <f>ROUND(E3*(100%-G3),2)</f>
        <v>0</v>
      </c>
      <c r="I3" s="15">
        <f>ROUND(D3*H3,2)</f>
        <v>0</v>
      </c>
      <c r="J3" s="30"/>
    </row>
    <row r="4" spans="1:10" x14ac:dyDescent="0.25">
      <c r="A4" s="13">
        <v>2</v>
      </c>
      <c r="B4" s="29" t="s">
        <v>15</v>
      </c>
      <c r="C4" s="13" t="s">
        <v>34</v>
      </c>
      <c r="D4" s="13">
        <v>210</v>
      </c>
      <c r="E4" s="16">
        <v>0</v>
      </c>
      <c r="F4" s="16">
        <f t="shared" ref="F4:F28" si="0">ROUND(D4*E4,2)</f>
        <v>0</v>
      </c>
      <c r="G4" s="17">
        <v>0</v>
      </c>
      <c r="H4" s="16">
        <f t="shared" ref="H4:H28" si="1">ROUND(E4*(100%-G4),2)</f>
        <v>0</v>
      </c>
      <c r="I4" s="15">
        <f t="shared" ref="I4:I28" si="2">ROUND(D4*H4,2)</f>
        <v>0</v>
      </c>
      <c r="J4" s="31"/>
    </row>
    <row r="5" spans="1:10" x14ac:dyDescent="0.25">
      <c r="A5" s="13">
        <v>3</v>
      </c>
      <c r="B5" s="29" t="s">
        <v>16</v>
      </c>
      <c r="C5" s="13" t="s">
        <v>35</v>
      </c>
      <c r="D5" s="13">
        <v>560</v>
      </c>
      <c r="E5" s="16">
        <v>0</v>
      </c>
      <c r="F5" s="16">
        <f t="shared" si="0"/>
        <v>0</v>
      </c>
      <c r="G5" s="17">
        <v>0</v>
      </c>
      <c r="H5" s="16">
        <f t="shared" si="1"/>
        <v>0</v>
      </c>
      <c r="I5" s="15">
        <f t="shared" si="2"/>
        <v>0</v>
      </c>
      <c r="J5" s="31"/>
    </row>
    <row r="6" spans="1:10" x14ac:dyDescent="0.25">
      <c r="A6" s="13">
        <v>4</v>
      </c>
      <c r="B6" s="29" t="s">
        <v>17</v>
      </c>
      <c r="C6" s="13" t="s">
        <v>36</v>
      </c>
      <c r="D6" s="13">
        <v>280</v>
      </c>
      <c r="E6" s="16">
        <v>0</v>
      </c>
      <c r="F6" s="16">
        <f t="shared" si="0"/>
        <v>0</v>
      </c>
      <c r="G6" s="17">
        <v>0</v>
      </c>
      <c r="H6" s="16">
        <f t="shared" si="1"/>
        <v>0</v>
      </c>
      <c r="I6" s="15">
        <f t="shared" si="2"/>
        <v>0</v>
      </c>
      <c r="J6" s="31"/>
    </row>
    <row r="7" spans="1:10" x14ac:dyDescent="0.25">
      <c r="A7" s="13">
        <v>5</v>
      </c>
      <c r="B7" s="29" t="s">
        <v>18</v>
      </c>
      <c r="C7" s="13" t="s">
        <v>37</v>
      </c>
      <c r="D7" s="13">
        <v>952</v>
      </c>
      <c r="E7" s="16">
        <v>0</v>
      </c>
      <c r="F7" s="16">
        <f t="shared" si="0"/>
        <v>0</v>
      </c>
      <c r="G7" s="17">
        <v>0</v>
      </c>
      <c r="H7" s="16">
        <f t="shared" si="1"/>
        <v>0</v>
      </c>
      <c r="I7" s="15">
        <f t="shared" si="2"/>
        <v>0</v>
      </c>
      <c r="J7" s="31"/>
    </row>
    <row r="8" spans="1:10" x14ac:dyDescent="0.25">
      <c r="A8" s="13">
        <v>6</v>
      </c>
      <c r="B8" s="29" t="s">
        <v>19</v>
      </c>
      <c r="C8" s="13" t="s">
        <v>38</v>
      </c>
      <c r="D8" s="13">
        <v>140</v>
      </c>
      <c r="E8" s="16">
        <v>0</v>
      </c>
      <c r="F8" s="16">
        <f t="shared" si="0"/>
        <v>0</v>
      </c>
      <c r="G8" s="17">
        <v>0</v>
      </c>
      <c r="H8" s="16">
        <f t="shared" si="1"/>
        <v>0</v>
      </c>
      <c r="I8" s="15">
        <f t="shared" si="2"/>
        <v>0</v>
      </c>
      <c r="J8" s="31"/>
    </row>
    <row r="9" spans="1:10" x14ac:dyDescent="0.25">
      <c r="A9" s="13">
        <v>7</v>
      </c>
      <c r="B9" s="29" t="s">
        <v>20</v>
      </c>
      <c r="C9" s="13" t="s">
        <v>39</v>
      </c>
      <c r="D9" s="13">
        <v>5</v>
      </c>
      <c r="E9" s="16">
        <v>0</v>
      </c>
      <c r="F9" s="16">
        <f t="shared" si="0"/>
        <v>0</v>
      </c>
      <c r="G9" s="17">
        <v>0</v>
      </c>
      <c r="H9" s="16">
        <f t="shared" si="1"/>
        <v>0</v>
      </c>
      <c r="I9" s="15">
        <f t="shared" si="2"/>
        <v>0</v>
      </c>
      <c r="J9" s="31"/>
    </row>
    <row r="10" spans="1:10" x14ac:dyDescent="0.25">
      <c r="A10" s="13">
        <v>8</v>
      </c>
      <c r="B10" s="29" t="s">
        <v>21</v>
      </c>
      <c r="C10" s="13" t="s">
        <v>40</v>
      </c>
      <c r="D10" s="13">
        <v>5</v>
      </c>
      <c r="E10" s="16">
        <v>0</v>
      </c>
      <c r="F10" s="16">
        <f t="shared" si="0"/>
        <v>0</v>
      </c>
      <c r="G10" s="17">
        <v>0</v>
      </c>
      <c r="H10" s="16">
        <f t="shared" si="1"/>
        <v>0</v>
      </c>
      <c r="I10" s="15">
        <f t="shared" si="2"/>
        <v>0</v>
      </c>
      <c r="J10" s="31"/>
    </row>
    <row r="11" spans="1:10" x14ac:dyDescent="0.25">
      <c r="A11" s="13">
        <v>9</v>
      </c>
      <c r="B11" s="29" t="s">
        <v>22</v>
      </c>
      <c r="C11" s="13" t="s">
        <v>41</v>
      </c>
      <c r="D11" s="13">
        <v>417</v>
      </c>
      <c r="E11" s="16">
        <v>0</v>
      </c>
      <c r="F11" s="16">
        <f t="shared" si="0"/>
        <v>0</v>
      </c>
      <c r="G11" s="17">
        <v>0</v>
      </c>
      <c r="H11" s="16">
        <f t="shared" si="1"/>
        <v>0</v>
      </c>
      <c r="I11" s="15">
        <f t="shared" si="2"/>
        <v>0</v>
      </c>
      <c r="J11" s="31"/>
    </row>
    <row r="12" spans="1:10" x14ac:dyDescent="0.25">
      <c r="A12" s="13">
        <v>10</v>
      </c>
      <c r="B12" s="29" t="s">
        <v>23</v>
      </c>
      <c r="C12" s="13" t="s">
        <v>42</v>
      </c>
      <c r="D12" s="13">
        <v>2</v>
      </c>
      <c r="E12" s="16">
        <v>0</v>
      </c>
      <c r="F12" s="16">
        <f t="shared" si="0"/>
        <v>0</v>
      </c>
      <c r="G12" s="17">
        <v>0</v>
      </c>
      <c r="H12" s="16">
        <f t="shared" si="1"/>
        <v>0</v>
      </c>
      <c r="I12" s="15">
        <f t="shared" si="2"/>
        <v>0</v>
      </c>
      <c r="J12" s="31"/>
    </row>
    <row r="13" spans="1:10" x14ac:dyDescent="0.25">
      <c r="A13" s="13">
        <v>11</v>
      </c>
      <c r="B13" s="29" t="s">
        <v>24</v>
      </c>
      <c r="C13" s="13" t="s">
        <v>43</v>
      </c>
      <c r="D13" s="13">
        <v>18</v>
      </c>
      <c r="E13" s="16">
        <v>0</v>
      </c>
      <c r="F13" s="16">
        <f t="shared" si="0"/>
        <v>0</v>
      </c>
      <c r="G13" s="17">
        <v>0</v>
      </c>
      <c r="H13" s="16">
        <f t="shared" si="1"/>
        <v>0</v>
      </c>
      <c r="I13" s="15">
        <f t="shared" si="2"/>
        <v>0</v>
      </c>
      <c r="J13" s="31"/>
    </row>
    <row r="14" spans="1:10" x14ac:dyDescent="0.25">
      <c r="A14" s="13">
        <v>12</v>
      </c>
      <c r="B14" s="29" t="s">
        <v>25</v>
      </c>
      <c r="C14" s="13" t="s">
        <v>44</v>
      </c>
      <c r="D14" s="13">
        <v>280</v>
      </c>
      <c r="E14" s="16">
        <v>0</v>
      </c>
      <c r="F14" s="16">
        <f t="shared" si="0"/>
        <v>0</v>
      </c>
      <c r="G14" s="17">
        <v>0</v>
      </c>
      <c r="H14" s="16">
        <f t="shared" si="1"/>
        <v>0</v>
      </c>
      <c r="I14" s="15">
        <f t="shared" si="2"/>
        <v>0</v>
      </c>
      <c r="J14" s="31"/>
    </row>
    <row r="15" spans="1:10" x14ac:dyDescent="0.25">
      <c r="A15" s="13">
        <v>13</v>
      </c>
      <c r="B15" s="29" t="s">
        <v>26</v>
      </c>
      <c r="C15" s="13" t="s">
        <v>45</v>
      </c>
      <c r="D15" s="13">
        <v>20</v>
      </c>
      <c r="E15" s="16">
        <v>0</v>
      </c>
      <c r="F15" s="16">
        <f t="shared" si="0"/>
        <v>0</v>
      </c>
      <c r="G15" s="17">
        <v>0</v>
      </c>
      <c r="H15" s="16">
        <f t="shared" si="1"/>
        <v>0</v>
      </c>
      <c r="I15" s="15">
        <f t="shared" si="2"/>
        <v>0</v>
      </c>
      <c r="J15" s="31"/>
    </row>
    <row r="16" spans="1:10" x14ac:dyDescent="0.25">
      <c r="A16" s="13">
        <v>14</v>
      </c>
      <c r="B16" s="29" t="s">
        <v>27</v>
      </c>
      <c r="C16" s="13" t="s">
        <v>46</v>
      </c>
      <c r="D16" s="13">
        <v>18</v>
      </c>
      <c r="E16" s="16">
        <v>0</v>
      </c>
      <c r="F16" s="16">
        <f t="shared" si="0"/>
        <v>0</v>
      </c>
      <c r="G16" s="17">
        <v>0</v>
      </c>
      <c r="H16" s="16">
        <f t="shared" si="1"/>
        <v>0</v>
      </c>
      <c r="I16" s="15">
        <f t="shared" si="2"/>
        <v>0</v>
      </c>
      <c r="J16" s="31"/>
    </row>
    <row r="17" spans="1:10" x14ac:dyDescent="0.25">
      <c r="A17" s="13">
        <v>15</v>
      </c>
      <c r="B17" s="29" t="s">
        <v>28</v>
      </c>
      <c r="C17" s="13" t="s">
        <v>47</v>
      </c>
      <c r="D17" s="13">
        <v>215</v>
      </c>
      <c r="E17" s="16">
        <v>0</v>
      </c>
      <c r="F17" s="16">
        <f t="shared" si="0"/>
        <v>0</v>
      </c>
      <c r="G17" s="17">
        <v>0</v>
      </c>
      <c r="H17" s="16">
        <f t="shared" si="1"/>
        <v>0</v>
      </c>
      <c r="I17" s="15">
        <f t="shared" si="2"/>
        <v>0</v>
      </c>
      <c r="J17" s="31"/>
    </row>
    <row r="18" spans="1:10" x14ac:dyDescent="0.25">
      <c r="A18" s="13">
        <v>16</v>
      </c>
      <c r="B18" s="29" t="s">
        <v>29</v>
      </c>
      <c r="C18" s="13" t="s">
        <v>48</v>
      </c>
      <c r="D18" s="13">
        <v>50</v>
      </c>
      <c r="E18" s="16">
        <v>0</v>
      </c>
      <c r="F18" s="16">
        <f t="shared" si="0"/>
        <v>0</v>
      </c>
      <c r="G18" s="17">
        <v>0</v>
      </c>
      <c r="H18" s="16">
        <f t="shared" si="1"/>
        <v>0</v>
      </c>
      <c r="I18" s="15">
        <f t="shared" si="2"/>
        <v>0</v>
      </c>
      <c r="J18" s="31"/>
    </row>
    <row r="19" spans="1:10" x14ac:dyDescent="0.25">
      <c r="A19" s="13">
        <v>17</v>
      </c>
      <c r="B19" s="29" t="s">
        <v>30</v>
      </c>
      <c r="C19" s="13" t="s">
        <v>49</v>
      </c>
      <c r="D19" s="13">
        <v>110</v>
      </c>
      <c r="E19" s="16">
        <v>0</v>
      </c>
      <c r="F19" s="16">
        <f t="shared" si="0"/>
        <v>0</v>
      </c>
      <c r="G19" s="17">
        <v>0</v>
      </c>
      <c r="H19" s="16">
        <f t="shared" si="1"/>
        <v>0</v>
      </c>
      <c r="I19" s="15">
        <f t="shared" si="2"/>
        <v>0</v>
      </c>
      <c r="J19" s="31"/>
    </row>
    <row r="20" spans="1:10" x14ac:dyDescent="0.25">
      <c r="A20" s="13">
        <v>18</v>
      </c>
      <c r="B20" s="29" t="s">
        <v>31</v>
      </c>
      <c r="C20" s="13" t="s">
        <v>50</v>
      </c>
      <c r="D20" s="13">
        <v>140</v>
      </c>
      <c r="E20" s="16">
        <v>0</v>
      </c>
      <c r="F20" s="16">
        <f t="shared" si="0"/>
        <v>0</v>
      </c>
      <c r="G20" s="17">
        <v>0</v>
      </c>
      <c r="H20" s="16">
        <f t="shared" si="1"/>
        <v>0</v>
      </c>
      <c r="I20" s="15">
        <f t="shared" si="2"/>
        <v>0</v>
      </c>
      <c r="J20" s="31"/>
    </row>
    <row r="21" spans="1:10" x14ac:dyDescent="0.25">
      <c r="A21" s="13">
        <v>19</v>
      </c>
      <c r="B21" s="29" t="s">
        <v>32</v>
      </c>
      <c r="C21" s="13" t="s">
        <v>51</v>
      </c>
      <c r="D21" s="13">
        <v>93</v>
      </c>
      <c r="E21" s="16">
        <v>0</v>
      </c>
      <c r="F21" s="16">
        <f t="shared" si="0"/>
        <v>0</v>
      </c>
      <c r="G21" s="17">
        <v>0</v>
      </c>
      <c r="H21" s="16">
        <f t="shared" si="1"/>
        <v>0</v>
      </c>
      <c r="I21" s="15">
        <f t="shared" si="2"/>
        <v>0</v>
      </c>
      <c r="J21" s="31"/>
    </row>
    <row r="22" spans="1:10" x14ac:dyDescent="0.25">
      <c r="A22" s="13">
        <v>20</v>
      </c>
      <c r="B22" s="29" t="s">
        <v>33</v>
      </c>
      <c r="C22" s="13" t="s">
        <v>52</v>
      </c>
      <c r="D22" s="13">
        <v>43</v>
      </c>
      <c r="E22" s="16">
        <v>0</v>
      </c>
      <c r="F22" s="16">
        <f t="shared" si="0"/>
        <v>0</v>
      </c>
      <c r="G22" s="17">
        <v>0</v>
      </c>
      <c r="H22" s="16">
        <f t="shared" si="1"/>
        <v>0</v>
      </c>
      <c r="I22" s="15">
        <f t="shared" si="2"/>
        <v>0</v>
      </c>
      <c r="J22" s="31"/>
    </row>
    <row r="23" spans="1:10" x14ac:dyDescent="0.25">
      <c r="A23" s="13">
        <v>21</v>
      </c>
      <c r="B23" s="29" t="s">
        <v>33</v>
      </c>
      <c r="C23" s="13" t="s">
        <v>52</v>
      </c>
      <c r="D23" s="13">
        <v>15</v>
      </c>
      <c r="E23" s="16">
        <v>0</v>
      </c>
      <c r="F23" s="16">
        <f t="shared" si="0"/>
        <v>0</v>
      </c>
      <c r="G23" s="17">
        <v>0</v>
      </c>
      <c r="H23" s="16">
        <f t="shared" si="1"/>
        <v>0</v>
      </c>
      <c r="I23" s="15">
        <f t="shared" si="2"/>
        <v>0</v>
      </c>
      <c r="J23" s="31"/>
    </row>
    <row r="24" spans="1:10" x14ac:dyDescent="0.25">
      <c r="A24" s="13">
        <v>22</v>
      </c>
      <c r="B24" s="29" t="s">
        <v>30</v>
      </c>
      <c r="C24" s="13" t="s">
        <v>49</v>
      </c>
      <c r="D24" s="13">
        <v>50</v>
      </c>
      <c r="E24" s="16">
        <v>0</v>
      </c>
      <c r="F24" s="16">
        <f t="shared" si="0"/>
        <v>0</v>
      </c>
      <c r="G24" s="17">
        <v>0</v>
      </c>
      <c r="H24" s="16">
        <f t="shared" si="1"/>
        <v>0</v>
      </c>
      <c r="I24" s="15">
        <f t="shared" si="2"/>
        <v>0</v>
      </c>
      <c r="J24" s="31"/>
    </row>
    <row r="25" spans="1:10" x14ac:dyDescent="0.25">
      <c r="A25" s="13">
        <v>23</v>
      </c>
      <c r="B25" s="29" t="s">
        <v>33</v>
      </c>
      <c r="C25" s="13" t="s">
        <v>52</v>
      </c>
      <c r="D25" s="13">
        <v>12</v>
      </c>
      <c r="E25" s="16">
        <v>0</v>
      </c>
      <c r="F25" s="16">
        <f t="shared" si="0"/>
        <v>0</v>
      </c>
      <c r="G25" s="17">
        <v>0</v>
      </c>
      <c r="H25" s="16">
        <f t="shared" si="1"/>
        <v>0</v>
      </c>
      <c r="I25" s="15">
        <f t="shared" si="2"/>
        <v>0</v>
      </c>
      <c r="J25" s="31"/>
    </row>
    <row r="26" spans="1:10" x14ac:dyDescent="0.25">
      <c r="A26" s="13">
        <v>24</v>
      </c>
      <c r="B26" s="29" t="s">
        <v>33</v>
      </c>
      <c r="C26" s="13" t="s">
        <v>52</v>
      </c>
      <c r="D26" s="13">
        <v>15</v>
      </c>
      <c r="E26" s="16">
        <v>0</v>
      </c>
      <c r="F26" s="16">
        <f t="shared" si="0"/>
        <v>0</v>
      </c>
      <c r="G26" s="17">
        <v>0</v>
      </c>
      <c r="H26" s="16">
        <f t="shared" si="1"/>
        <v>0</v>
      </c>
      <c r="I26" s="15">
        <f t="shared" si="2"/>
        <v>0</v>
      </c>
      <c r="J26" s="31"/>
    </row>
    <row r="27" spans="1:10" x14ac:dyDescent="0.25">
      <c r="A27" s="13">
        <v>25</v>
      </c>
      <c r="B27" s="29" t="s">
        <v>23</v>
      </c>
      <c r="C27" s="13" t="s">
        <v>42</v>
      </c>
      <c r="D27" s="13">
        <v>3</v>
      </c>
      <c r="E27" s="16">
        <v>0</v>
      </c>
      <c r="F27" s="16">
        <f t="shared" si="0"/>
        <v>0</v>
      </c>
      <c r="G27" s="17">
        <v>0</v>
      </c>
      <c r="H27" s="16">
        <f t="shared" si="1"/>
        <v>0</v>
      </c>
      <c r="I27" s="15">
        <f t="shared" si="2"/>
        <v>0</v>
      </c>
      <c r="J27" s="31"/>
    </row>
    <row r="28" spans="1:10" x14ac:dyDescent="0.25">
      <c r="A28" s="13">
        <v>26</v>
      </c>
      <c r="B28" s="29" t="s">
        <v>22</v>
      </c>
      <c r="C28" s="13" t="s">
        <v>41</v>
      </c>
      <c r="D28" s="13">
        <v>300</v>
      </c>
      <c r="E28" s="16">
        <v>0</v>
      </c>
      <c r="F28" s="16">
        <f t="shared" si="0"/>
        <v>0</v>
      </c>
      <c r="G28" s="17">
        <v>0</v>
      </c>
      <c r="H28" s="16">
        <f t="shared" si="1"/>
        <v>0</v>
      </c>
      <c r="I28" s="15">
        <f t="shared" si="2"/>
        <v>0</v>
      </c>
      <c r="J28" s="32"/>
    </row>
    <row r="29" spans="1:10" x14ac:dyDescent="0.25">
      <c r="A29" s="33" t="s">
        <v>62</v>
      </c>
      <c r="B29" s="34"/>
      <c r="C29" s="19" t="s">
        <v>13</v>
      </c>
      <c r="D29" s="19" t="s">
        <v>13</v>
      </c>
      <c r="E29" s="18" t="s">
        <v>13</v>
      </c>
      <c r="F29" s="20">
        <f>SUM(F3:F28)</f>
        <v>0</v>
      </c>
      <c r="G29" s="18" t="s">
        <v>13</v>
      </c>
      <c r="H29" s="19" t="s">
        <v>13</v>
      </c>
      <c r="I29" s="21">
        <f>SUM(I3:I28)</f>
        <v>0</v>
      </c>
      <c r="J29" s="19" t="s">
        <v>13</v>
      </c>
    </row>
  </sheetData>
  <mergeCells count="2">
    <mergeCell ref="A29:B29"/>
    <mergeCell ref="J3:J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BB74-E270-40F5-8160-049509CE9D5F}">
  <dimension ref="A1:J31"/>
  <sheetViews>
    <sheetView zoomScaleNormal="100" workbookViewId="0"/>
  </sheetViews>
  <sheetFormatPr defaultRowHeight="15" x14ac:dyDescent="0.25"/>
  <cols>
    <col min="1" max="1" width="6.42578125" customWidth="1"/>
    <col min="2" max="2" width="108.5703125" customWidth="1"/>
    <col min="3" max="3" width="13.85546875" customWidth="1"/>
    <col min="4" max="4" width="10.85546875" customWidth="1"/>
    <col min="5" max="6" width="12.42578125" bestFit="1" customWidth="1"/>
    <col min="7" max="7" width="18.42578125" bestFit="1" customWidth="1"/>
    <col min="8" max="8" width="17.5703125" bestFit="1" customWidth="1"/>
    <col min="9" max="9" width="13.7109375" bestFit="1" customWidth="1"/>
    <col min="10" max="10" width="16" bestFit="1" customWidth="1"/>
  </cols>
  <sheetData>
    <row r="1" spans="1:10" x14ac:dyDescent="0.25">
      <c r="A1" s="11" t="s">
        <v>87</v>
      </c>
      <c r="B1" s="9"/>
    </row>
    <row r="2" spans="1:10" ht="51" x14ac:dyDescent="0.25">
      <c r="A2" s="12" t="s">
        <v>54</v>
      </c>
      <c r="B2" s="12" t="s">
        <v>58</v>
      </c>
      <c r="C2" s="12" t="s">
        <v>59</v>
      </c>
      <c r="D2" s="12" t="s">
        <v>7</v>
      </c>
      <c r="E2" s="12" t="s">
        <v>10</v>
      </c>
      <c r="F2" s="12" t="s">
        <v>11</v>
      </c>
      <c r="G2" s="12" t="s">
        <v>12</v>
      </c>
      <c r="H2" s="12" t="s">
        <v>8</v>
      </c>
      <c r="I2" s="12" t="s">
        <v>9</v>
      </c>
      <c r="J2" s="12" t="s">
        <v>53</v>
      </c>
    </row>
    <row r="3" spans="1:10" x14ac:dyDescent="0.25">
      <c r="A3" s="13">
        <v>1</v>
      </c>
      <c r="B3" s="29" t="s">
        <v>60</v>
      </c>
      <c r="C3" s="13" t="s">
        <v>61</v>
      </c>
      <c r="D3" s="13">
        <v>560</v>
      </c>
      <c r="E3" s="16">
        <v>0</v>
      </c>
      <c r="F3" s="16">
        <f>ROUND(D3*E3,2)</f>
        <v>0</v>
      </c>
      <c r="G3" s="17">
        <v>0</v>
      </c>
      <c r="H3" s="16">
        <f>ROUND(E3*(100%-G3),2)</f>
        <v>0</v>
      </c>
      <c r="I3" s="15">
        <f>ROUND(D3*H3,2)</f>
        <v>0</v>
      </c>
      <c r="J3" s="30"/>
    </row>
    <row r="4" spans="1:10" x14ac:dyDescent="0.25">
      <c r="A4" s="13">
        <v>2</v>
      </c>
      <c r="B4" s="29" t="s">
        <v>15</v>
      </c>
      <c r="C4" s="13" t="s">
        <v>34</v>
      </c>
      <c r="D4" s="13">
        <v>210</v>
      </c>
      <c r="E4" s="16">
        <v>0</v>
      </c>
      <c r="F4" s="16">
        <f t="shared" ref="F4:F30" si="0">ROUND(D4*E4,2)</f>
        <v>0</v>
      </c>
      <c r="G4" s="17">
        <v>0</v>
      </c>
      <c r="H4" s="16">
        <f t="shared" ref="H4:H30" si="1">ROUND(E4*(100%-G4),2)</f>
        <v>0</v>
      </c>
      <c r="I4" s="15">
        <f t="shared" ref="I4:I30" si="2">ROUND(D4*H4,2)</f>
        <v>0</v>
      </c>
      <c r="J4" s="31"/>
    </row>
    <row r="5" spans="1:10" x14ac:dyDescent="0.25">
      <c r="A5" s="13">
        <v>3</v>
      </c>
      <c r="B5" s="29" t="s">
        <v>16</v>
      </c>
      <c r="C5" s="13" t="s">
        <v>35</v>
      </c>
      <c r="D5" s="13">
        <v>560</v>
      </c>
      <c r="E5" s="16">
        <v>0</v>
      </c>
      <c r="F5" s="16">
        <f t="shared" si="0"/>
        <v>0</v>
      </c>
      <c r="G5" s="17">
        <v>0</v>
      </c>
      <c r="H5" s="16">
        <f t="shared" si="1"/>
        <v>0</v>
      </c>
      <c r="I5" s="15">
        <f t="shared" si="2"/>
        <v>0</v>
      </c>
      <c r="J5" s="31"/>
    </row>
    <row r="6" spans="1:10" x14ac:dyDescent="0.25">
      <c r="A6" s="13">
        <v>4</v>
      </c>
      <c r="B6" s="29" t="s">
        <v>17</v>
      </c>
      <c r="C6" s="13" t="s">
        <v>36</v>
      </c>
      <c r="D6" s="13">
        <v>280</v>
      </c>
      <c r="E6" s="16">
        <v>0</v>
      </c>
      <c r="F6" s="16">
        <f t="shared" si="0"/>
        <v>0</v>
      </c>
      <c r="G6" s="17">
        <v>0</v>
      </c>
      <c r="H6" s="16">
        <f t="shared" si="1"/>
        <v>0</v>
      </c>
      <c r="I6" s="15">
        <f t="shared" si="2"/>
        <v>0</v>
      </c>
      <c r="J6" s="31"/>
    </row>
    <row r="7" spans="1:10" x14ac:dyDescent="0.25">
      <c r="A7" s="13">
        <v>5</v>
      </c>
      <c r="B7" s="29" t="s">
        <v>18</v>
      </c>
      <c r="C7" s="13" t="s">
        <v>37</v>
      </c>
      <c r="D7" s="13">
        <v>952</v>
      </c>
      <c r="E7" s="16">
        <v>0</v>
      </c>
      <c r="F7" s="16">
        <f t="shared" si="0"/>
        <v>0</v>
      </c>
      <c r="G7" s="17">
        <v>0</v>
      </c>
      <c r="H7" s="16">
        <f t="shared" si="1"/>
        <v>0</v>
      </c>
      <c r="I7" s="15">
        <f t="shared" si="2"/>
        <v>0</v>
      </c>
      <c r="J7" s="31"/>
    </row>
    <row r="8" spans="1:10" x14ac:dyDescent="0.25">
      <c r="A8" s="13">
        <v>6</v>
      </c>
      <c r="B8" s="29" t="s">
        <v>19</v>
      </c>
      <c r="C8" s="13" t="s">
        <v>38</v>
      </c>
      <c r="D8" s="13">
        <v>140</v>
      </c>
      <c r="E8" s="16">
        <v>0</v>
      </c>
      <c r="F8" s="16">
        <f t="shared" si="0"/>
        <v>0</v>
      </c>
      <c r="G8" s="17">
        <v>0</v>
      </c>
      <c r="H8" s="16">
        <f t="shared" si="1"/>
        <v>0</v>
      </c>
      <c r="I8" s="15">
        <f t="shared" si="2"/>
        <v>0</v>
      </c>
      <c r="J8" s="31"/>
    </row>
    <row r="9" spans="1:10" x14ac:dyDescent="0.25">
      <c r="A9" s="13">
        <v>7</v>
      </c>
      <c r="B9" s="29" t="s">
        <v>20</v>
      </c>
      <c r="C9" s="13" t="s">
        <v>39</v>
      </c>
      <c r="D9" s="13">
        <v>5</v>
      </c>
      <c r="E9" s="16">
        <v>0</v>
      </c>
      <c r="F9" s="16">
        <f t="shared" si="0"/>
        <v>0</v>
      </c>
      <c r="G9" s="17">
        <v>0</v>
      </c>
      <c r="H9" s="16">
        <f t="shared" si="1"/>
        <v>0</v>
      </c>
      <c r="I9" s="15">
        <f t="shared" si="2"/>
        <v>0</v>
      </c>
      <c r="J9" s="31"/>
    </row>
    <row r="10" spans="1:10" x14ac:dyDescent="0.25">
      <c r="A10" s="13">
        <v>8</v>
      </c>
      <c r="B10" s="29" t="s">
        <v>21</v>
      </c>
      <c r="C10" s="13" t="s">
        <v>40</v>
      </c>
      <c r="D10" s="13">
        <v>5</v>
      </c>
      <c r="E10" s="16">
        <v>0</v>
      </c>
      <c r="F10" s="16">
        <f t="shared" si="0"/>
        <v>0</v>
      </c>
      <c r="G10" s="17">
        <v>0</v>
      </c>
      <c r="H10" s="16">
        <f t="shared" si="1"/>
        <v>0</v>
      </c>
      <c r="I10" s="15">
        <f t="shared" si="2"/>
        <v>0</v>
      </c>
      <c r="J10" s="31"/>
    </row>
    <row r="11" spans="1:10" x14ac:dyDescent="0.25">
      <c r="A11" s="13">
        <v>9</v>
      </c>
      <c r="B11" s="29" t="s">
        <v>22</v>
      </c>
      <c r="C11" s="13" t="s">
        <v>41</v>
      </c>
      <c r="D11" s="13">
        <v>417</v>
      </c>
      <c r="E11" s="16">
        <v>0</v>
      </c>
      <c r="F11" s="16">
        <f t="shared" si="0"/>
        <v>0</v>
      </c>
      <c r="G11" s="17">
        <v>0</v>
      </c>
      <c r="H11" s="16">
        <f t="shared" si="1"/>
        <v>0</v>
      </c>
      <c r="I11" s="15">
        <f t="shared" si="2"/>
        <v>0</v>
      </c>
      <c r="J11" s="31"/>
    </row>
    <row r="12" spans="1:10" x14ac:dyDescent="0.25">
      <c r="A12" s="13">
        <v>10</v>
      </c>
      <c r="B12" s="29" t="s">
        <v>23</v>
      </c>
      <c r="C12" s="13" t="s">
        <v>42</v>
      </c>
      <c r="D12" s="13">
        <v>2</v>
      </c>
      <c r="E12" s="16">
        <v>0</v>
      </c>
      <c r="F12" s="16">
        <f t="shared" si="0"/>
        <v>0</v>
      </c>
      <c r="G12" s="17">
        <v>0</v>
      </c>
      <c r="H12" s="16">
        <f t="shared" si="1"/>
        <v>0</v>
      </c>
      <c r="I12" s="15">
        <f t="shared" si="2"/>
        <v>0</v>
      </c>
      <c r="J12" s="31"/>
    </row>
    <row r="13" spans="1:10" x14ac:dyDescent="0.25">
      <c r="A13" s="13">
        <v>11</v>
      </c>
      <c r="B13" s="29" t="s">
        <v>24</v>
      </c>
      <c r="C13" s="13" t="s">
        <v>43</v>
      </c>
      <c r="D13" s="13">
        <v>18</v>
      </c>
      <c r="E13" s="16">
        <v>0</v>
      </c>
      <c r="F13" s="16">
        <f t="shared" si="0"/>
        <v>0</v>
      </c>
      <c r="G13" s="17">
        <v>0</v>
      </c>
      <c r="H13" s="16">
        <f t="shared" si="1"/>
        <v>0</v>
      </c>
      <c r="I13" s="15">
        <f t="shared" si="2"/>
        <v>0</v>
      </c>
      <c r="J13" s="31"/>
    </row>
    <row r="14" spans="1:10" x14ac:dyDescent="0.25">
      <c r="A14" s="13">
        <v>12</v>
      </c>
      <c r="B14" s="29" t="s">
        <v>25</v>
      </c>
      <c r="C14" s="13" t="s">
        <v>44</v>
      </c>
      <c r="D14" s="13">
        <v>280</v>
      </c>
      <c r="E14" s="16">
        <v>0</v>
      </c>
      <c r="F14" s="16">
        <f t="shared" si="0"/>
        <v>0</v>
      </c>
      <c r="G14" s="17">
        <v>0</v>
      </c>
      <c r="H14" s="16">
        <f t="shared" si="1"/>
        <v>0</v>
      </c>
      <c r="I14" s="15">
        <f t="shared" si="2"/>
        <v>0</v>
      </c>
      <c r="J14" s="31"/>
    </row>
    <row r="15" spans="1:10" x14ac:dyDescent="0.25">
      <c r="A15" s="13">
        <v>13</v>
      </c>
      <c r="B15" s="29" t="s">
        <v>26</v>
      </c>
      <c r="C15" s="13" t="s">
        <v>45</v>
      </c>
      <c r="D15" s="13">
        <v>20</v>
      </c>
      <c r="E15" s="16">
        <v>0</v>
      </c>
      <c r="F15" s="16">
        <f t="shared" si="0"/>
        <v>0</v>
      </c>
      <c r="G15" s="17">
        <v>0</v>
      </c>
      <c r="H15" s="16">
        <f t="shared" si="1"/>
        <v>0</v>
      </c>
      <c r="I15" s="15">
        <f t="shared" si="2"/>
        <v>0</v>
      </c>
      <c r="J15" s="31"/>
    </row>
    <row r="16" spans="1:10" x14ac:dyDescent="0.25">
      <c r="A16" s="13">
        <v>14</v>
      </c>
      <c r="B16" s="29" t="s">
        <v>27</v>
      </c>
      <c r="C16" s="13" t="s">
        <v>46</v>
      </c>
      <c r="D16" s="13">
        <v>18</v>
      </c>
      <c r="E16" s="16">
        <v>0</v>
      </c>
      <c r="F16" s="16">
        <f t="shared" si="0"/>
        <v>0</v>
      </c>
      <c r="G16" s="17">
        <v>0</v>
      </c>
      <c r="H16" s="16">
        <f t="shared" si="1"/>
        <v>0</v>
      </c>
      <c r="I16" s="15">
        <f t="shared" si="2"/>
        <v>0</v>
      </c>
      <c r="J16" s="31"/>
    </row>
    <row r="17" spans="1:10" x14ac:dyDescent="0.25">
      <c r="A17" s="13">
        <v>15</v>
      </c>
      <c r="B17" s="29" t="s">
        <v>28</v>
      </c>
      <c r="C17" s="13" t="s">
        <v>47</v>
      </c>
      <c r="D17" s="13">
        <v>215</v>
      </c>
      <c r="E17" s="16">
        <v>0</v>
      </c>
      <c r="F17" s="16">
        <f t="shared" si="0"/>
        <v>0</v>
      </c>
      <c r="G17" s="17">
        <v>0</v>
      </c>
      <c r="H17" s="16">
        <f t="shared" si="1"/>
        <v>0</v>
      </c>
      <c r="I17" s="15">
        <f t="shared" si="2"/>
        <v>0</v>
      </c>
      <c r="J17" s="31"/>
    </row>
    <row r="18" spans="1:10" x14ac:dyDescent="0.25">
      <c r="A18" s="13">
        <v>16</v>
      </c>
      <c r="B18" s="29" t="s">
        <v>29</v>
      </c>
      <c r="C18" s="13" t="s">
        <v>48</v>
      </c>
      <c r="D18" s="13">
        <v>50</v>
      </c>
      <c r="E18" s="16">
        <v>0</v>
      </c>
      <c r="F18" s="16">
        <f t="shared" si="0"/>
        <v>0</v>
      </c>
      <c r="G18" s="17">
        <v>0</v>
      </c>
      <c r="H18" s="16">
        <f t="shared" si="1"/>
        <v>0</v>
      </c>
      <c r="I18" s="15">
        <f t="shared" si="2"/>
        <v>0</v>
      </c>
      <c r="J18" s="31"/>
    </row>
    <row r="19" spans="1:10" x14ac:dyDescent="0.25">
      <c r="A19" s="13">
        <v>17</v>
      </c>
      <c r="B19" s="29" t="s">
        <v>30</v>
      </c>
      <c r="C19" s="13" t="s">
        <v>49</v>
      </c>
      <c r="D19" s="13">
        <v>110</v>
      </c>
      <c r="E19" s="16">
        <v>0</v>
      </c>
      <c r="F19" s="16">
        <f t="shared" si="0"/>
        <v>0</v>
      </c>
      <c r="G19" s="17">
        <v>0</v>
      </c>
      <c r="H19" s="16">
        <f t="shared" si="1"/>
        <v>0</v>
      </c>
      <c r="I19" s="15">
        <f t="shared" si="2"/>
        <v>0</v>
      </c>
      <c r="J19" s="31"/>
    </row>
    <row r="20" spans="1:10" x14ac:dyDescent="0.25">
      <c r="A20" s="13">
        <v>18</v>
      </c>
      <c r="B20" s="29" t="s">
        <v>31</v>
      </c>
      <c r="C20" s="13" t="s">
        <v>50</v>
      </c>
      <c r="D20" s="13">
        <v>140</v>
      </c>
      <c r="E20" s="16">
        <v>0</v>
      </c>
      <c r="F20" s="16">
        <f t="shared" si="0"/>
        <v>0</v>
      </c>
      <c r="G20" s="17">
        <v>0</v>
      </c>
      <c r="H20" s="16">
        <f t="shared" si="1"/>
        <v>0</v>
      </c>
      <c r="I20" s="15">
        <f t="shared" si="2"/>
        <v>0</v>
      </c>
      <c r="J20" s="31"/>
    </row>
    <row r="21" spans="1:10" x14ac:dyDescent="0.25">
      <c r="A21" s="13">
        <v>19</v>
      </c>
      <c r="B21" s="29" t="s">
        <v>32</v>
      </c>
      <c r="C21" s="13" t="s">
        <v>51</v>
      </c>
      <c r="D21" s="13">
        <v>93</v>
      </c>
      <c r="E21" s="16">
        <v>0</v>
      </c>
      <c r="F21" s="16">
        <f t="shared" si="0"/>
        <v>0</v>
      </c>
      <c r="G21" s="17">
        <v>0</v>
      </c>
      <c r="H21" s="16">
        <f t="shared" si="1"/>
        <v>0</v>
      </c>
      <c r="I21" s="15">
        <f t="shared" si="2"/>
        <v>0</v>
      </c>
      <c r="J21" s="31"/>
    </row>
    <row r="22" spans="1:10" x14ac:dyDescent="0.25">
      <c r="A22" s="13">
        <v>20</v>
      </c>
      <c r="B22" s="29" t="s">
        <v>33</v>
      </c>
      <c r="C22" s="13" t="s">
        <v>52</v>
      </c>
      <c r="D22" s="13">
        <v>43</v>
      </c>
      <c r="E22" s="16">
        <v>0</v>
      </c>
      <c r="F22" s="16">
        <f t="shared" si="0"/>
        <v>0</v>
      </c>
      <c r="G22" s="17">
        <v>0</v>
      </c>
      <c r="H22" s="16">
        <f t="shared" si="1"/>
        <v>0</v>
      </c>
      <c r="I22" s="15">
        <f t="shared" si="2"/>
        <v>0</v>
      </c>
      <c r="J22" s="31"/>
    </row>
    <row r="23" spans="1:10" x14ac:dyDescent="0.25">
      <c r="A23" s="13">
        <v>21</v>
      </c>
      <c r="B23" s="29" t="s">
        <v>33</v>
      </c>
      <c r="C23" s="13" t="s">
        <v>52</v>
      </c>
      <c r="D23" s="13">
        <v>15</v>
      </c>
      <c r="E23" s="16">
        <v>0</v>
      </c>
      <c r="F23" s="16">
        <f t="shared" si="0"/>
        <v>0</v>
      </c>
      <c r="G23" s="17">
        <v>0</v>
      </c>
      <c r="H23" s="16">
        <f t="shared" si="1"/>
        <v>0</v>
      </c>
      <c r="I23" s="15">
        <f t="shared" si="2"/>
        <v>0</v>
      </c>
      <c r="J23" s="31"/>
    </row>
    <row r="24" spans="1:10" x14ac:dyDescent="0.25">
      <c r="A24" s="13">
        <v>22</v>
      </c>
      <c r="B24" s="29" t="s">
        <v>30</v>
      </c>
      <c r="C24" s="13" t="s">
        <v>49</v>
      </c>
      <c r="D24" s="13">
        <v>50</v>
      </c>
      <c r="E24" s="16">
        <v>0</v>
      </c>
      <c r="F24" s="16">
        <f t="shared" si="0"/>
        <v>0</v>
      </c>
      <c r="G24" s="17">
        <v>0</v>
      </c>
      <c r="H24" s="16">
        <f t="shared" si="1"/>
        <v>0</v>
      </c>
      <c r="I24" s="15">
        <f t="shared" si="2"/>
        <v>0</v>
      </c>
      <c r="J24" s="31"/>
    </row>
    <row r="25" spans="1:10" x14ac:dyDescent="0.25">
      <c r="A25" s="13">
        <v>23</v>
      </c>
      <c r="B25" s="29" t="s">
        <v>33</v>
      </c>
      <c r="C25" s="13" t="s">
        <v>52</v>
      </c>
      <c r="D25" s="13">
        <v>12</v>
      </c>
      <c r="E25" s="16">
        <v>0</v>
      </c>
      <c r="F25" s="16">
        <f t="shared" si="0"/>
        <v>0</v>
      </c>
      <c r="G25" s="17">
        <v>0</v>
      </c>
      <c r="H25" s="16">
        <f t="shared" si="1"/>
        <v>0</v>
      </c>
      <c r="I25" s="15">
        <f t="shared" si="2"/>
        <v>0</v>
      </c>
      <c r="J25" s="31"/>
    </row>
    <row r="26" spans="1:10" x14ac:dyDescent="0.25">
      <c r="A26" s="13">
        <v>24</v>
      </c>
      <c r="B26" s="29" t="s">
        <v>33</v>
      </c>
      <c r="C26" s="13" t="s">
        <v>52</v>
      </c>
      <c r="D26" s="13">
        <v>15</v>
      </c>
      <c r="E26" s="16">
        <v>0</v>
      </c>
      <c r="F26" s="16">
        <f t="shared" si="0"/>
        <v>0</v>
      </c>
      <c r="G26" s="17">
        <v>0</v>
      </c>
      <c r="H26" s="16">
        <f t="shared" si="1"/>
        <v>0</v>
      </c>
      <c r="I26" s="15">
        <f t="shared" si="2"/>
        <v>0</v>
      </c>
      <c r="J26" s="31"/>
    </row>
    <row r="27" spans="1:10" x14ac:dyDescent="0.25">
      <c r="A27" s="13">
        <v>25</v>
      </c>
      <c r="B27" s="29" t="s">
        <v>23</v>
      </c>
      <c r="C27" s="13" t="s">
        <v>42</v>
      </c>
      <c r="D27" s="13">
        <v>3</v>
      </c>
      <c r="E27" s="16">
        <v>0</v>
      </c>
      <c r="F27" s="16">
        <f t="shared" si="0"/>
        <v>0</v>
      </c>
      <c r="G27" s="17">
        <v>0</v>
      </c>
      <c r="H27" s="16">
        <f t="shared" si="1"/>
        <v>0</v>
      </c>
      <c r="I27" s="15">
        <f t="shared" si="2"/>
        <v>0</v>
      </c>
      <c r="J27" s="31"/>
    </row>
    <row r="28" spans="1:10" x14ac:dyDescent="0.25">
      <c r="A28" s="13">
        <v>26</v>
      </c>
      <c r="B28" s="29" t="s">
        <v>22</v>
      </c>
      <c r="C28" s="13" t="s">
        <v>41</v>
      </c>
      <c r="D28" s="13">
        <v>300</v>
      </c>
      <c r="E28" s="16">
        <v>0</v>
      </c>
      <c r="F28" s="16">
        <f t="shared" si="0"/>
        <v>0</v>
      </c>
      <c r="G28" s="17">
        <v>0</v>
      </c>
      <c r="H28" s="16">
        <f t="shared" si="1"/>
        <v>0</v>
      </c>
      <c r="I28" s="15">
        <f t="shared" si="2"/>
        <v>0</v>
      </c>
      <c r="J28" s="31"/>
    </row>
    <row r="29" spans="1:10" x14ac:dyDescent="0.25">
      <c r="A29" s="13">
        <v>27</v>
      </c>
      <c r="B29" s="29" t="s">
        <v>32</v>
      </c>
      <c r="C29" s="13" t="s">
        <v>51</v>
      </c>
      <c r="D29" s="13">
        <v>85</v>
      </c>
      <c r="E29" s="16">
        <v>0</v>
      </c>
      <c r="F29" s="16">
        <f t="shared" si="0"/>
        <v>0</v>
      </c>
      <c r="G29" s="17">
        <v>0</v>
      </c>
      <c r="H29" s="16">
        <f t="shared" si="1"/>
        <v>0</v>
      </c>
      <c r="I29" s="15">
        <f t="shared" si="2"/>
        <v>0</v>
      </c>
      <c r="J29" s="31"/>
    </row>
    <row r="30" spans="1:10" x14ac:dyDescent="0.25">
      <c r="A30" s="13">
        <v>28</v>
      </c>
      <c r="B30" s="29" t="s">
        <v>85</v>
      </c>
      <c r="C30" s="13" t="s">
        <v>86</v>
      </c>
      <c r="D30" s="13">
        <v>37</v>
      </c>
      <c r="E30" s="16">
        <v>0</v>
      </c>
      <c r="F30" s="16">
        <f t="shared" si="0"/>
        <v>0</v>
      </c>
      <c r="G30" s="17">
        <v>0</v>
      </c>
      <c r="H30" s="16">
        <f t="shared" si="1"/>
        <v>0</v>
      </c>
      <c r="I30" s="15">
        <f t="shared" si="2"/>
        <v>0</v>
      </c>
      <c r="J30" s="32"/>
    </row>
    <row r="31" spans="1:10" x14ac:dyDescent="0.25">
      <c r="A31" s="33" t="s">
        <v>62</v>
      </c>
      <c r="B31" s="34"/>
      <c r="C31" s="19" t="s">
        <v>13</v>
      </c>
      <c r="D31" s="19" t="s">
        <v>13</v>
      </c>
      <c r="E31" s="18" t="s">
        <v>13</v>
      </c>
      <c r="F31" s="20">
        <f>SUM(F3:F30)</f>
        <v>0</v>
      </c>
      <c r="G31" s="18" t="s">
        <v>13</v>
      </c>
      <c r="H31" s="19" t="s">
        <v>13</v>
      </c>
      <c r="I31" s="21">
        <f>SUM(I3:I30)</f>
        <v>0</v>
      </c>
      <c r="J31" s="19" t="s">
        <v>13</v>
      </c>
    </row>
  </sheetData>
  <mergeCells count="2">
    <mergeCell ref="A31:B31"/>
    <mergeCell ref="J3:J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0BBFA-59FF-4C1A-A1FC-F518017A86C7}">
  <dimension ref="A1:I3"/>
  <sheetViews>
    <sheetView zoomScale="80" zoomScaleNormal="80" workbookViewId="0"/>
  </sheetViews>
  <sheetFormatPr defaultRowHeight="15" x14ac:dyDescent="0.25"/>
  <cols>
    <col min="1" max="1" width="6.42578125" customWidth="1"/>
    <col min="2" max="2" width="108.5703125" customWidth="1"/>
    <col min="3" max="3" width="10.85546875" customWidth="1"/>
    <col min="4" max="5" width="12.42578125" bestFit="1" customWidth="1"/>
    <col min="6" max="6" width="18.42578125" bestFit="1" customWidth="1"/>
    <col min="7" max="7" width="17.5703125" bestFit="1" customWidth="1"/>
    <col min="8" max="8" width="13.7109375" bestFit="1" customWidth="1"/>
    <col min="9" max="9" width="27.7109375" bestFit="1" customWidth="1"/>
  </cols>
  <sheetData>
    <row r="1" spans="1:9" ht="51" x14ac:dyDescent="0.25">
      <c r="A1" s="12" t="s">
        <v>54</v>
      </c>
      <c r="B1" s="12" t="s">
        <v>58</v>
      </c>
      <c r="C1" s="12" t="s">
        <v>7</v>
      </c>
      <c r="D1" s="12" t="s">
        <v>10</v>
      </c>
      <c r="E1" s="12" t="s">
        <v>11</v>
      </c>
      <c r="F1" s="12" t="s">
        <v>12</v>
      </c>
      <c r="G1" s="12" t="s">
        <v>8</v>
      </c>
      <c r="H1" s="12" t="s">
        <v>9</v>
      </c>
      <c r="I1" s="12" t="s">
        <v>53</v>
      </c>
    </row>
    <row r="2" spans="1:9" x14ac:dyDescent="0.25">
      <c r="A2" s="13">
        <v>1</v>
      </c>
      <c r="B2" s="14" t="s">
        <v>71</v>
      </c>
      <c r="C2" s="13">
        <v>1</v>
      </c>
      <c r="D2" s="25">
        <v>0</v>
      </c>
      <c r="E2" s="25">
        <f>C2*D2</f>
        <v>0</v>
      </c>
      <c r="F2" s="26">
        <v>0</v>
      </c>
      <c r="G2" s="25">
        <f>D2*(100%-F2)</f>
        <v>0</v>
      </c>
      <c r="H2" s="27">
        <f>C2*G2</f>
        <v>0</v>
      </c>
      <c r="I2" s="28" t="s">
        <v>84</v>
      </c>
    </row>
    <row r="3" spans="1:9" x14ac:dyDescent="0.25">
      <c r="A3" s="33" t="s">
        <v>62</v>
      </c>
      <c r="B3" s="34"/>
      <c r="C3" s="19" t="s">
        <v>13</v>
      </c>
      <c r="D3" s="18" t="s">
        <v>13</v>
      </c>
      <c r="E3" s="20">
        <f>SUM(E2:E2)</f>
        <v>0</v>
      </c>
      <c r="F3" s="18" t="s">
        <v>13</v>
      </c>
      <c r="G3" s="19" t="s">
        <v>13</v>
      </c>
      <c r="H3" s="21">
        <f>SUM(H2:H2)</f>
        <v>0</v>
      </c>
      <c r="I3" s="19" t="s">
        <v>13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055E-A8A5-4F32-BF9C-CF8002CF4E13}">
  <dimension ref="A1:I3"/>
  <sheetViews>
    <sheetView zoomScale="80" zoomScaleNormal="80" workbookViewId="0"/>
  </sheetViews>
  <sheetFormatPr defaultRowHeight="15" x14ac:dyDescent="0.25"/>
  <cols>
    <col min="1" max="1" width="6.42578125" customWidth="1"/>
    <col min="2" max="2" width="108.5703125" customWidth="1"/>
    <col min="3" max="3" width="10.85546875" customWidth="1"/>
    <col min="4" max="5" width="12.42578125" bestFit="1" customWidth="1"/>
    <col min="6" max="6" width="18.42578125" bestFit="1" customWidth="1"/>
    <col min="7" max="7" width="17.5703125" bestFit="1" customWidth="1"/>
    <col min="8" max="8" width="13.7109375" bestFit="1" customWidth="1"/>
    <col min="9" max="9" width="26.42578125" bestFit="1" customWidth="1"/>
  </cols>
  <sheetData>
    <row r="1" spans="1:9" ht="51" x14ac:dyDescent="0.25">
      <c r="A1" s="12" t="s">
        <v>54</v>
      </c>
      <c r="B1" s="12" t="s">
        <v>58</v>
      </c>
      <c r="C1" s="12" t="s">
        <v>7</v>
      </c>
      <c r="D1" s="12" t="s">
        <v>10</v>
      </c>
      <c r="E1" s="12" t="s">
        <v>11</v>
      </c>
      <c r="F1" s="12" t="s">
        <v>12</v>
      </c>
      <c r="G1" s="12" t="s">
        <v>8</v>
      </c>
      <c r="H1" s="12" t="s">
        <v>9</v>
      </c>
      <c r="I1" s="12" t="s">
        <v>53</v>
      </c>
    </row>
    <row r="2" spans="1:9" x14ac:dyDescent="0.25">
      <c r="A2" s="13">
        <v>1</v>
      </c>
      <c r="B2" s="14" t="s">
        <v>73</v>
      </c>
      <c r="C2" s="13">
        <v>1</v>
      </c>
      <c r="D2" s="25">
        <v>0</v>
      </c>
      <c r="E2" s="25">
        <f>C2*D2</f>
        <v>0</v>
      </c>
      <c r="F2" s="26">
        <v>0</v>
      </c>
      <c r="G2" s="25">
        <f>D2*(100%-F2)</f>
        <v>0</v>
      </c>
      <c r="H2" s="27">
        <f>C2*G2</f>
        <v>0</v>
      </c>
      <c r="I2" s="28" t="s">
        <v>79</v>
      </c>
    </row>
    <row r="3" spans="1:9" x14ac:dyDescent="0.25">
      <c r="A3" s="33" t="s">
        <v>62</v>
      </c>
      <c r="B3" s="34"/>
      <c r="C3" s="19" t="s">
        <v>13</v>
      </c>
      <c r="D3" s="18" t="s">
        <v>13</v>
      </c>
      <c r="E3" s="20">
        <f>SUM(E2:E2)</f>
        <v>0</v>
      </c>
      <c r="F3" s="18" t="s">
        <v>13</v>
      </c>
      <c r="G3" s="19" t="s">
        <v>13</v>
      </c>
      <c r="H3" s="21">
        <f>SUM(H2:H2)</f>
        <v>0</v>
      </c>
      <c r="I3" s="19" t="s">
        <v>13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A59A-477E-4723-84C7-ACEE11EE11F3}">
  <dimension ref="A1:I3"/>
  <sheetViews>
    <sheetView zoomScale="80" zoomScaleNormal="80" workbookViewId="0"/>
  </sheetViews>
  <sheetFormatPr defaultRowHeight="15" x14ac:dyDescent="0.25"/>
  <cols>
    <col min="1" max="1" width="6.42578125" customWidth="1"/>
    <col min="2" max="2" width="108.5703125" customWidth="1"/>
    <col min="3" max="3" width="10.85546875" customWidth="1"/>
    <col min="4" max="5" width="12.42578125" bestFit="1" customWidth="1"/>
    <col min="6" max="6" width="18.42578125" bestFit="1" customWidth="1"/>
    <col min="7" max="7" width="17.5703125" bestFit="1" customWidth="1"/>
    <col min="8" max="8" width="13.7109375" bestFit="1" customWidth="1"/>
    <col min="9" max="9" width="26.42578125" bestFit="1" customWidth="1"/>
  </cols>
  <sheetData>
    <row r="1" spans="1:9" ht="51" x14ac:dyDescent="0.25">
      <c r="A1" s="12" t="s">
        <v>54</v>
      </c>
      <c r="B1" s="12" t="s">
        <v>58</v>
      </c>
      <c r="C1" s="12" t="s">
        <v>7</v>
      </c>
      <c r="D1" s="12" t="s">
        <v>10</v>
      </c>
      <c r="E1" s="12" t="s">
        <v>11</v>
      </c>
      <c r="F1" s="12" t="s">
        <v>12</v>
      </c>
      <c r="G1" s="12" t="s">
        <v>8</v>
      </c>
      <c r="H1" s="12" t="s">
        <v>9</v>
      </c>
      <c r="I1" s="12" t="s">
        <v>53</v>
      </c>
    </row>
    <row r="2" spans="1:9" x14ac:dyDescent="0.25">
      <c r="A2" s="13">
        <v>1</v>
      </c>
      <c r="B2" s="14" t="s">
        <v>74</v>
      </c>
      <c r="C2" s="13">
        <v>1</v>
      </c>
      <c r="D2" s="25">
        <v>0</v>
      </c>
      <c r="E2" s="25">
        <f>C2*D2</f>
        <v>0</v>
      </c>
      <c r="F2" s="26">
        <v>0</v>
      </c>
      <c r="G2" s="25">
        <f>D2*(100%-F2)</f>
        <v>0</v>
      </c>
      <c r="H2" s="27">
        <f>C2*G2</f>
        <v>0</v>
      </c>
      <c r="I2" s="28" t="s">
        <v>80</v>
      </c>
    </row>
    <row r="3" spans="1:9" x14ac:dyDescent="0.25">
      <c r="A3" s="33" t="s">
        <v>62</v>
      </c>
      <c r="B3" s="34"/>
      <c r="C3" s="19" t="s">
        <v>13</v>
      </c>
      <c r="D3" s="18" t="s">
        <v>13</v>
      </c>
      <c r="E3" s="20">
        <f>SUM(E2:E2)</f>
        <v>0</v>
      </c>
      <c r="F3" s="18" t="s">
        <v>13</v>
      </c>
      <c r="G3" s="19" t="s">
        <v>13</v>
      </c>
      <c r="H3" s="21">
        <f>SUM(H2:H2)</f>
        <v>0</v>
      </c>
      <c r="I3" s="19" t="s">
        <v>13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4C3DA-2ADD-4B47-B502-3C37CFD95F15}">
  <dimension ref="A1:I3"/>
  <sheetViews>
    <sheetView zoomScale="80" zoomScaleNormal="80" workbookViewId="0"/>
  </sheetViews>
  <sheetFormatPr defaultRowHeight="15" x14ac:dyDescent="0.25"/>
  <cols>
    <col min="1" max="1" width="6.42578125" customWidth="1"/>
    <col min="2" max="2" width="108.5703125" customWidth="1"/>
    <col min="3" max="3" width="10.85546875" customWidth="1"/>
    <col min="4" max="5" width="12.42578125" bestFit="1" customWidth="1"/>
    <col min="6" max="6" width="18.42578125" bestFit="1" customWidth="1"/>
    <col min="7" max="7" width="17.5703125" bestFit="1" customWidth="1"/>
    <col min="8" max="8" width="13.7109375" bestFit="1" customWidth="1"/>
    <col min="9" max="9" width="26.42578125" bestFit="1" customWidth="1"/>
  </cols>
  <sheetData>
    <row r="1" spans="1:9" ht="51" x14ac:dyDescent="0.25">
      <c r="A1" s="12" t="s">
        <v>54</v>
      </c>
      <c r="B1" s="12" t="s">
        <v>58</v>
      </c>
      <c r="C1" s="12" t="s">
        <v>7</v>
      </c>
      <c r="D1" s="12" t="s">
        <v>10</v>
      </c>
      <c r="E1" s="12" t="s">
        <v>11</v>
      </c>
      <c r="F1" s="12" t="s">
        <v>12</v>
      </c>
      <c r="G1" s="12" t="s">
        <v>8</v>
      </c>
      <c r="H1" s="12" t="s">
        <v>9</v>
      </c>
      <c r="I1" s="12" t="s">
        <v>53</v>
      </c>
    </row>
    <row r="2" spans="1:9" x14ac:dyDescent="0.25">
      <c r="A2" s="13">
        <v>1</v>
      </c>
      <c r="B2" s="14" t="s">
        <v>75</v>
      </c>
      <c r="C2" s="13">
        <v>1</v>
      </c>
      <c r="D2" s="25">
        <v>0</v>
      </c>
      <c r="E2" s="25">
        <f>C2*D2</f>
        <v>0</v>
      </c>
      <c r="F2" s="26">
        <v>0</v>
      </c>
      <c r="G2" s="25">
        <f>D2*(100%-F2)</f>
        <v>0</v>
      </c>
      <c r="H2" s="27">
        <f>C2*G2</f>
        <v>0</v>
      </c>
      <c r="I2" s="28" t="s">
        <v>81</v>
      </c>
    </row>
    <row r="3" spans="1:9" x14ac:dyDescent="0.25">
      <c r="A3" s="33" t="s">
        <v>62</v>
      </c>
      <c r="B3" s="34"/>
      <c r="C3" s="19" t="s">
        <v>13</v>
      </c>
      <c r="D3" s="18" t="s">
        <v>13</v>
      </c>
      <c r="E3" s="20">
        <f>SUM(E2:E2)</f>
        <v>0</v>
      </c>
      <c r="F3" s="18" t="s">
        <v>13</v>
      </c>
      <c r="G3" s="19" t="s">
        <v>13</v>
      </c>
      <c r="H3" s="21">
        <f>SUM(H2:H2)</f>
        <v>0</v>
      </c>
      <c r="I3" s="19" t="s">
        <v>13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D62DF-A089-4F7F-BB37-98CA367791A7}">
  <dimension ref="A1:I3"/>
  <sheetViews>
    <sheetView zoomScale="80" zoomScaleNormal="80" workbookViewId="0"/>
  </sheetViews>
  <sheetFormatPr defaultRowHeight="15" x14ac:dyDescent="0.25"/>
  <cols>
    <col min="1" max="1" width="6.42578125" customWidth="1"/>
    <col min="2" max="2" width="108.5703125" customWidth="1"/>
    <col min="3" max="3" width="10.85546875" customWidth="1"/>
    <col min="4" max="5" width="12.42578125" bestFit="1" customWidth="1"/>
    <col min="6" max="6" width="18.42578125" bestFit="1" customWidth="1"/>
    <col min="7" max="7" width="17.5703125" bestFit="1" customWidth="1"/>
    <col min="8" max="8" width="13.7109375" bestFit="1" customWidth="1"/>
    <col min="9" max="9" width="27.140625" bestFit="1" customWidth="1"/>
  </cols>
  <sheetData>
    <row r="1" spans="1:9" ht="51" x14ac:dyDescent="0.25">
      <c r="A1" s="12" t="s">
        <v>54</v>
      </c>
      <c r="B1" s="12" t="s">
        <v>58</v>
      </c>
      <c r="C1" s="12" t="s">
        <v>7</v>
      </c>
      <c r="D1" s="12" t="s">
        <v>10</v>
      </c>
      <c r="E1" s="12" t="s">
        <v>11</v>
      </c>
      <c r="F1" s="12" t="s">
        <v>12</v>
      </c>
      <c r="G1" s="12" t="s">
        <v>8</v>
      </c>
      <c r="H1" s="12" t="s">
        <v>9</v>
      </c>
      <c r="I1" s="12" t="s">
        <v>53</v>
      </c>
    </row>
    <row r="2" spans="1:9" x14ac:dyDescent="0.25">
      <c r="A2" s="13">
        <v>1</v>
      </c>
      <c r="B2" s="14" t="s">
        <v>82</v>
      </c>
      <c r="C2" s="13">
        <v>10</v>
      </c>
      <c r="D2" s="25">
        <v>0</v>
      </c>
      <c r="E2" s="25">
        <f>C2*D2</f>
        <v>0</v>
      </c>
      <c r="F2" s="26">
        <v>0</v>
      </c>
      <c r="G2" s="25">
        <f>D2*(100%-F2)</f>
        <v>0</v>
      </c>
      <c r="H2" s="27">
        <f>C2*G2</f>
        <v>0</v>
      </c>
      <c r="I2" s="28" t="s">
        <v>83</v>
      </c>
    </row>
    <row r="3" spans="1:9" x14ac:dyDescent="0.25">
      <c r="A3" s="33" t="s">
        <v>62</v>
      </c>
      <c r="B3" s="34"/>
      <c r="C3" s="19" t="s">
        <v>13</v>
      </c>
      <c r="D3" s="18" t="s">
        <v>13</v>
      </c>
      <c r="E3" s="20">
        <f>SUM(E2:E2)</f>
        <v>0</v>
      </c>
      <c r="F3" s="18" t="s">
        <v>13</v>
      </c>
      <c r="G3" s="19" t="s">
        <v>13</v>
      </c>
      <c r="H3" s="21">
        <f>SUM(H2:H2)</f>
        <v>0</v>
      </c>
      <c r="I3" s="19" t="s">
        <v>13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8475C-18EE-46E0-8AEB-A7306D82A306}">
  <dimension ref="A1:I3"/>
  <sheetViews>
    <sheetView zoomScale="80" zoomScaleNormal="80" workbookViewId="0"/>
  </sheetViews>
  <sheetFormatPr defaultRowHeight="15" x14ac:dyDescent="0.25"/>
  <cols>
    <col min="1" max="1" width="6.42578125" customWidth="1"/>
    <col min="2" max="2" width="108.5703125" customWidth="1"/>
    <col min="3" max="3" width="10.85546875" customWidth="1"/>
    <col min="4" max="5" width="12.42578125" bestFit="1" customWidth="1"/>
    <col min="6" max="6" width="18.42578125" bestFit="1" customWidth="1"/>
    <col min="7" max="7" width="17.5703125" bestFit="1" customWidth="1"/>
    <col min="8" max="8" width="13.7109375" bestFit="1" customWidth="1"/>
    <col min="9" max="9" width="26.42578125" bestFit="1" customWidth="1"/>
  </cols>
  <sheetData>
    <row r="1" spans="1:9" ht="51" x14ac:dyDescent="0.25">
      <c r="A1" s="12" t="s">
        <v>54</v>
      </c>
      <c r="B1" s="12" t="s">
        <v>58</v>
      </c>
      <c r="C1" s="12" t="s">
        <v>7</v>
      </c>
      <c r="D1" s="12" t="s">
        <v>10</v>
      </c>
      <c r="E1" s="12" t="s">
        <v>11</v>
      </c>
      <c r="F1" s="12" t="s">
        <v>12</v>
      </c>
      <c r="G1" s="12" t="s">
        <v>8</v>
      </c>
      <c r="H1" s="12" t="s">
        <v>9</v>
      </c>
      <c r="I1" s="12" t="s">
        <v>53</v>
      </c>
    </row>
    <row r="2" spans="1:9" x14ac:dyDescent="0.25">
      <c r="A2" s="13">
        <v>1</v>
      </c>
      <c r="B2" s="14" t="s">
        <v>77</v>
      </c>
      <c r="C2" s="13">
        <v>20</v>
      </c>
      <c r="D2" s="25">
        <v>0</v>
      </c>
      <c r="E2" s="25">
        <f>C2*D2</f>
        <v>0</v>
      </c>
      <c r="F2" s="26">
        <v>0</v>
      </c>
      <c r="G2" s="25">
        <f>D2*(100%-F2)</f>
        <v>0</v>
      </c>
      <c r="H2" s="27">
        <f>C2*G2</f>
        <v>0</v>
      </c>
      <c r="I2" s="28" t="s">
        <v>80</v>
      </c>
    </row>
    <row r="3" spans="1:9" x14ac:dyDescent="0.25">
      <c r="A3" s="33" t="s">
        <v>62</v>
      </c>
      <c r="B3" s="34"/>
      <c r="C3" s="19" t="s">
        <v>13</v>
      </c>
      <c r="D3" s="18" t="s">
        <v>13</v>
      </c>
      <c r="E3" s="20">
        <f>SUM(E2:E2)</f>
        <v>0</v>
      </c>
      <c r="F3" s="18" t="s">
        <v>13</v>
      </c>
      <c r="G3" s="19" t="s">
        <v>13</v>
      </c>
      <c r="H3" s="21">
        <f>SUM(H2:H2)</f>
        <v>0</v>
      </c>
      <c r="I3" s="19" t="s">
        <v>13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C3DD8-AE13-4B16-9C71-6CA15E7AF897}">
  <dimension ref="A1:I3"/>
  <sheetViews>
    <sheetView zoomScale="80" zoomScaleNormal="80" workbookViewId="0"/>
  </sheetViews>
  <sheetFormatPr defaultRowHeight="15" x14ac:dyDescent="0.25"/>
  <cols>
    <col min="1" max="1" width="6.42578125" customWidth="1"/>
    <col min="2" max="2" width="108.5703125" customWidth="1"/>
    <col min="3" max="3" width="10.85546875" customWidth="1"/>
    <col min="4" max="5" width="12.42578125" bestFit="1" customWidth="1"/>
    <col min="6" max="6" width="18.42578125" bestFit="1" customWidth="1"/>
    <col min="7" max="7" width="17.5703125" bestFit="1" customWidth="1"/>
    <col min="8" max="8" width="13.7109375" bestFit="1" customWidth="1"/>
    <col min="9" max="9" width="26.42578125" bestFit="1" customWidth="1"/>
  </cols>
  <sheetData>
    <row r="1" spans="1:9" ht="51" x14ac:dyDescent="0.25">
      <c r="A1" s="12" t="s">
        <v>54</v>
      </c>
      <c r="B1" s="12" t="s">
        <v>58</v>
      </c>
      <c r="C1" s="12" t="s">
        <v>7</v>
      </c>
      <c r="D1" s="12" t="s">
        <v>10</v>
      </c>
      <c r="E1" s="12" t="s">
        <v>11</v>
      </c>
      <c r="F1" s="12" t="s">
        <v>12</v>
      </c>
      <c r="G1" s="12" t="s">
        <v>8</v>
      </c>
      <c r="H1" s="12" t="s">
        <v>9</v>
      </c>
      <c r="I1" s="12" t="s">
        <v>53</v>
      </c>
    </row>
    <row r="2" spans="1:9" x14ac:dyDescent="0.25">
      <c r="A2" s="13">
        <v>1</v>
      </c>
      <c r="B2" s="14" t="s">
        <v>78</v>
      </c>
      <c r="C2" s="13">
        <v>30</v>
      </c>
      <c r="D2" s="25">
        <v>0</v>
      </c>
      <c r="E2" s="25">
        <f>C2*D2</f>
        <v>0</v>
      </c>
      <c r="F2" s="26">
        <v>0</v>
      </c>
      <c r="G2" s="25">
        <f>D2*(100%-F2)</f>
        <v>0</v>
      </c>
      <c r="H2" s="27">
        <f>C2*G2</f>
        <v>0</v>
      </c>
      <c r="I2" s="28" t="s">
        <v>81</v>
      </c>
    </row>
    <row r="3" spans="1:9" x14ac:dyDescent="0.25">
      <c r="A3" s="33" t="s">
        <v>62</v>
      </c>
      <c r="B3" s="34"/>
      <c r="C3" s="19" t="s">
        <v>13</v>
      </c>
      <c r="D3" s="18" t="s">
        <v>13</v>
      </c>
      <c r="E3" s="20">
        <f>SUM(E2:E2)</f>
        <v>0</v>
      </c>
      <c r="F3" s="18" t="s">
        <v>13</v>
      </c>
      <c r="G3" s="19" t="s">
        <v>13</v>
      </c>
      <c r="H3" s="21">
        <f>SUM(H2:H2)</f>
        <v>0</v>
      </c>
      <c r="I3" s="19" t="s">
        <v>13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RFI_IBM</vt:lpstr>
      <vt:lpstr>pkt_1_wariant_I</vt:lpstr>
      <vt:lpstr>pkt_1_wariant_II</vt:lpstr>
      <vt:lpstr>pkt_1_wariant_III</vt:lpstr>
      <vt:lpstr>pkt_2</vt:lpstr>
      <vt:lpstr>pkt_3_wariant_I</vt:lpstr>
      <vt:lpstr>pkt_3_wariant_II</vt:lpstr>
      <vt:lpstr>pkt_3_wariant_III</vt:lpstr>
      <vt:lpstr>pkt_4_wariant_I</vt:lpstr>
      <vt:lpstr>pkt_4_wariant_II</vt:lpstr>
      <vt:lpstr>pkt_4_wariant_III</vt:lpstr>
    </vt:vector>
  </TitlesOfParts>
  <Company>EOP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Antolak Sobiesław</cp:lastModifiedBy>
  <dcterms:created xsi:type="dcterms:W3CDTF">2022-07-05T05:04:54Z</dcterms:created>
  <dcterms:modified xsi:type="dcterms:W3CDTF">2026-07-06T06:48:31Z</dcterms:modified>
</cp:coreProperties>
</file>